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 Profiles\yazdi.a\Desktop\"/>
    </mc:Choice>
  </mc:AlternateContent>
  <xr:revisionPtr revIDLastSave="0" documentId="13_ncr:1_{A881EE97-A582-4C70-9FA5-63008F55802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2" r:id="rId1"/>
  </sheets>
  <definedNames>
    <definedName name="_xlnm._FilterDatabase" localSheetId="0" hidden="1">Sheet1!$A$8:$A$276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2" l="1"/>
  <c r="S10" i="2"/>
  <c r="R10" i="2"/>
  <c r="Q10" i="2"/>
  <c r="P10" i="2"/>
  <c r="O10" i="2"/>
  <c r="N10" i="2"/>
  <c r="M10" i="2"/>
  <c r="L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S276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F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B284" i="2" l="1"/>
</calcChain>
</file>

<file path=xl/sharedStrings.xml><?xml version="1.0" encoding="utf-8"?>
<sst xmlns="http://schemas.openxmlformats.org/spreadsheetml/2006/main" count="559" uniqueCount="556">
  <si>
    <t xml:space="preserve"> کد</t>
  </si>
  <si>
    <t>عنوان خدمت</t>
  </si>
  <si>
    <t>ارزش حرفه‌ای</t>
  </si>
  <si>
    <t xml:space="preserve">جزء فنی  </t>
  </si>
  <si>
    <t>مواد مصرفی</t>
  </si>
  <si>
    <t>D1120</t>
  </si>
  <si>
    <t>پروفيلاكسي-كودك</t>
  </si>
  <si>
    <t>D1206</t>
  </si>
  <si>
    <t>کاربرد موضعی وارنیش فلوراید</t>
  </si>
  <si>
    <t>D1208</t>
  </si>
  <si>
    <t xml:space="preserve">کاربرد موضعی فلوراید به جز  وارنیش </t>
  </si>
  <si>
    <t>D1330</t>
  </si>
  <si>
    <t xml:space="preserve">دستورات بهداشت دهان </t>
  </si>
  <si>
    <t>D1351</t>
  </si>
  <si>
    <t>D1352</t>
  </si>
  <si>
    <t>D1353</t>
  </si>
  <si>
    <t>ترمیم یا تعمیر سیلانت موجود روی دندان-به ازا هر دندان</t>
  </si>
  <si>
    <t>D1510</t>
  </si>
  <si>
    <t>فضا نگهدار ثابت-یک طرفه</t>
  </si>
  <si>
    <t>D1516</t>
  </si>
  <si>
    <t xml:space="preserve">فضا نگهدار ثابت، دو طرفه، ماکسیلاری </t>
  </si>
  <si>
    <t>D1517</t>
  </si>
  <si>
    <t xml:space="preserve">فضا نگهدار ثابت، دو طرفه، مندیبولار </t>
  </si>
  <si>
    <t>D1520</t>
  </si>
  <si>
    <t>فضا نگهدار متحرک-یک طرفه</t>
  </si>
  <si>
    <t>D1526</t>
  </si>
  <si>
    <t>فضا نگهدار متحرک-دو طرفه، ماکسیلاری</t>
  </si>
  <si>
    <t>D1527</t>
  </si>
  <si>
    <t>فضا نگهدار متحرک-دو طرفه، مندیبولار</t>
  </si>
  <si>
    <t>D1575</t>
  </si>
  <si>
    <t>D2140</t>
  </si>
  <si>
    <t>آمالگام-یک سطحی دندان‌های شیری یا دائمی</t>
  </si>
  <si>
    <t>D2150</t>
  </si>
  <si>
    <t>آمالگام-دو سطحی دندان‌های شیری یا دائمی</t>
  </si>
  <si>
    <t>D2160</t>
  </si>
  <si>
    <t>آمالگام-سه سطحی دندان‌های شیری یا دائمی</t>
  </si>
  <si>
    <t>D2161</t>
  </si>
  <si>
    <t>آمالگام-چهار سطحی یا بیشتر دندان‌های شیری یا دائمی</t>
  </si>
  <si>
    <t>D2330</t>
  </si>
  <si>
    <t>کامپوزیت رزینی-یک سطحی قدامي</t>
  </si>
  <si>
    <t>D2331</t>
  </si>
  <si>
    <t>کامپوزیت رزینی-دو سطحی قدامي</t>
  </si>
  <si>
    <t>D2332</t>
  </si>
  <si>
    <t>کامپوزیت رزینی-سه سطحی قدامي</t>
  </si>
  <si>
    <t>D2335</t>
  </si>
  <si>
    <t>کامپوزیت رزینی-چهار سطحی یا بیشتر یا شامل زاویه اینسایزال قدامي</t>
  </si>
  <si>
    <t>D2391</t>
  </si>
  <si>
    <t>کامپوزیت رزینی-یک سطحی خلفي</t>
  </si>
  <si>
    <t>D2392</t>
  </si>
  <si>
    <t>کامپوزیت رزینی-دو سطحی خلفي</t>
  </si>
  <si>
    <t>D2393</t>
  </si>
  <si>
    <t>کامپوزیت رزینی-سه سطحی خلفي</t>
  </si>
  <si>
    <t>D2394</t>
  </si>
  <si>
    <t>کامپوزیت رزینی-چهار سطحی یا بیشتر خلفي</t>
  </si>
  <si>
    <t>D2510</t>
  </si>
  <si>
    <t>اینله فلزی-یک سطحی</t>
  </si>
  <si>
    <t>D2520</t>
  </si>
  <si>
    <t>اینله فلزی-دو سطحی</t>
  </si>
  <si>
    <t>D2530</t>
  </si>
  <si>
    <t>اینله فلزی-سه سطحی یا بیشتر</t>
  </si>
  <si>
    <t>D2542</t>
  </si>
  <si>
    <t>انله فلزی-دو سطحی</t>
  </si>
  <si>
    <t>D2543</t>
  </si>
  <si>
    <t xml:space="preserve">انله فلزی-سه سطحی </t>
  </si>
  <si>
    <t>D2544</t>
  </si>
  <si>
    <t>انله فلزی-چهار سطحی یا بیشتر</t>
  </si>
  <si>
    <t>D2610</t>
  </si>
  <si>
    <t>اینله - پرسلن/سرامیک-یک سطحی</t>
  </si>
  <si>
    <t>D2620</t>
  </si>
  <si>
    <t>اینله پرسلن/سرامیک-دو سطحی</t>
  </si>
  <si>
    <t>D2630</t>
  </si>
  <si>
    <t>اینله پرسلن/سرامیک-سه سطحی یا بیشتر</t>
  </si>
  <si>
    <t>D2642</t>
  </si>
  <si>
    <t>انله پرسلن/سرامیک-دو سطحی</t>
  </si>
  <si>
    <t>D2643</t>
  </si>
  <si>
    <t xml:space="preserve">انله پرسلن/سرامیک-سه سطحی </t>
  </si>
  <si>
    <t>D2644</t>
  </si>
  <si>
    <t>انله پرسلن/سرامیک-چهار سطحی یا بیشتر</t>
  </si>
  <si>
    <t>D2650</t>
  </si>
  <si>
    <t>اینله کامپوزیت رزینی-یک سطحی</t>
  </si>
  <si>
    <t>D2651</t>
  </si>
  <si>
    <t>اینله کامپوزیت رزینی-دو سطحی</t>
  </si>
  <si>
    <t>D2652</t>
  </si>
  <si>
    <t>اینله کامپوزیت رزینی-سه سطحی یا بیشتر</t>
  </si>
  <si>
    <t>D2662</t>
  </si>
  <si>
    <t>انله کامپوزیت رزینی-دو سطحی</t>
  </si>
  <si>
    <t>D2663</t>
  </si>
  <si>
    <t>انله کامپوزیت رزینی-سه سطحی</t>
  </si>
  <si>
    <t>D2664</t>
  </si>
  <si>
    <t>انله کامپوزیت رزینی-چهار سطحی یا بیشتر</t>
  </si>
  <si>
    <t>D2740</t>
  </si>
  <si>
    <t>روکش-پرسلن یا سرامیک</t>
  </si>
  <si>
    <t>D2751</t>
  </si>
  <si>
    <t>D2752</t>
  </si>
  <si>
    <t>D2791</t>
  </si>
  <si>
    <t>روکش-تمام ریختگی غالباْ بيس متال</t>
  </si>
  <si>
    <t>D2915</t>
  </si>
  <si>
    <t xml:space="preserve">سمان یا باند مجدد پست و کور ساخته شده بصورت غیرمستقیم یا پیش ساخته </t>
  </si>
  <si>
    <t>D2920</t>
  </si>
  <si>
    <t>سمان یا باند مجدد روکش</t>
  </si>
  <si>
    <t>D2930</t>
  </si>
  <si>
    <t>D2931</t>
  </si>
  <si>
    <t>D2950</t>
  </si>
  <si>
    <t>D2951</t>
  </si>
  <si>
    <t xml:space="preserve">به ازاء هر دندان كه اضافه بر رستوریشن اضافی </t>
  </si>
  <si>
    <t>D2952</t>
  </si>
  <si>
    <t>پست و كور (پست ریختگی)</t>
  </si>
  <si>
    <t>D2955</t>
  </si>
  <si>
    <t xml:space="preserve">درآوردن پست </t>
  </si>
  <si>
    <t>D2960</t>
  </si>
  <si>
    <t>ونیر لبیال (لامینیت رزینی)-داخل مطب</t>
  </si>
  <si>
    <t>D2961</t>
  </si>
  <si>
    <t>ونیر لبیال (لامینیت رزینی)-لابراتوری</t>
  </si>
  <si>
    <t>D2962</t>
  </si>
  <si>
    <t>ونیر لبیال (لامینیت پرسلني)-لابراتوری</t>
  </si>
  <si>
    <t>D2975</t>
  </si>
  <si>
    <t>کوپینگ</t>
  </si>
  <si>
    <t>D2980</t>
  </si>
  <si>
    <t>ترمیم روکش، که به دلیل شکست ماده ترمیم، ضرورت پیدا کرده است</t>
  </si>
  <si>
    <t>D2983</t>
  </si>
  <si>
    <t>ترمیم ونیر، که به دلیل شکست ماده ترمیم، ضرورت پیدا کرده است</t>
  </si>
  <si>
    <t>D3110</t>
  </si>
  <si>
    <t>D3120</t>
  </si>
  <si>
    <t>D3220</t>
  </si>
  <si>
    <t>پالپوتومی درمانی (جدا از ترمیم نهایی)-برداشت پالپ کرونالی تر از محل اتصال عاج و سمان و کاربرد ماده درمانی</t>
  </si>
  <si>
    <t>D3222</t>
  </si>
  <si>
    <t>پالپوتومی ناکامل جهت اپکسوژنزـ دندان دائمی با رشد ناقص ریشه</t>
  </si>
  <si>
    <t>D3230</t>
  </si>
  <si>
    <t>درمان پالپ یا پرکردگی قابل جذب-دندان قدامي، شیری جدا از ترمیم نهایی (پالپکتومی شیری قدامی)</t>
  </si>
  <si>
    <t>D3240</t>
  </si>
  <si>
    <t>درمان پالپ (ترمیم قابل جذب)ـ دندان خلفی شیری (جدا از ترمیم نهایی)</t>
  </si>
  <si>
    <t>D3310</t>
  </si>
  <si>
    <t>درمان اندو-دندان قدامي جدا از ترمیم نهایی</t>
  </si>
  <si>
    <t>D3320</t>
  </si>
  <si>
    <t>درمان اندو-دندان پره مولر جدا از ترمیم نهایی</t>
  </si>
  <si>
    <t>D3330</t>
  </si>
  <si>
    <t>درمان اندو-دندان مولر جدا از ترمیم نهایی</t>
  </si>
  <si>
    <t>D3333</t>
  </si>
  <si>
    <t>ترمیم داخلی ریشه در ضایعات-  پرفوراسیون</t>
  </si>
  <si>
    <t>D3346</t>
  </si>
  <si>
    <t>درمان مجدد دندانی که قبلا درمان ریشه شده-قدامي</t>
  </si>
  <si>
    <t>D3347</t>
  </si>
  <si>
    <t>درمان مجدد دندانی که قبلا درمان ریشه شده-پره مولر</t>
  </si>
  <si>
    <t>D3348</t>
  </si>
  <si>
    <t>درمان مجدد دندانی که قبلا درمان ریشه شده-مولر</t>
  </si>
  <si>
    <t>D3351</t>
  </si>
  <si>
    <t>اپکسیفیکاسیون/کلسیفیکاسیون مجددـ جلسه اول (بستن انتهای ریشه/ ترمیم کلسیفیک پرفوراسیونها، تحلیل ریشه و غیره)</t>
  </si>
  <si>
    <t>D3352</t>
  </si>
  <si>
    <t>اپکسیفیکاسیون/ کلسیفیکاسیون مجدد ـ جایگذاری ماده درمانی موقت</t>
  </si>
  <si>
    <t>D3353</t>
  </si>
  <si>
    <t>اپکسیفیکاسیون/ كلسيفيكاسیون مجدد - جلسه آخر (شامل درمان کامل ریشه-  - بستن انتهای ریشه/ ترمیم کلسیفیک پرفوراسيون‌ها، تحلیل ریشه و غیره)</t>
  </si>
  <si>
    <t>D3410</t>
  </si>
  <si>
    <t>قطع نوک ریشه یا اپیکواکتومی-قدامي</t>
  </si>
  <si>
    <t>D3421</t>
  </si>
  <si>
    <t>قطع نوک ریشه یا اپیکواکتومی پره مولر ریشه اول</t>
  </si>
  <si>
    <t>D3425</t>
  </si>
  <si>
    <t>قطع نوك ریشه یا اپیکواکتومی مولر ریشه اول</t>
  </si>
  <si>
    <t>D3426</t>
  </si>
  <si>
    <t>قطع نوك ريشه یا اپیکواکتومی هر ريشه اضافي</t>
  </si>
  <si>
    <t>D3430</t>
  </si>
  <si>
    <t xml:space="preserve">جايگذاري مواد پركردگي از انتهاي ريشه یا رتروگراد-به ازاء هر ريشه </t>
  </si>
  <si>
    <t>D3450</t>
  </si>
  <si>
    <t>قطع كامل ريشه-به ازاء هر ريشه (آمپوتاسیون)</t>
  </si>
  <si>
    <t>D3920</t>
  </si>
  <si>
    <t xml:space="preserve"> دونیم‌سازی دندان (همی سکشن)</t>
  </si>
  <si>
    <t>D4210</t>
  </si>
  <si>
    <t>ژنژيوكتومي يا ژنژيوپلاستي-چهار دندان مجاور يا بيشتر يا فضاهاي محدود به دندان در هر كوادرانت</t>
  </si>
  <si>
    <t>D4211</t>
  </si>
  <si>
    <t>ژنژیوکتومی یا ژنژیوپلاستی-یک تا سه دندان هم جوار یا فضاهای محدود به دندان در هر كوادرانت</t>
  </si>
  <si>
    <t>D4212</t>
  </si>
  <si>
    <t>ژنژیوکتومی یا ژنژیوپلاستی جهت دسترسی درمانگر برای انجام درمان‌های ترمیمی-به ازاء هر دندان</t>
  </si>
  <si>
    <t>D4240</t>
  </si>
  <si>
    <t>فلپ ژنژيوال-چهار دندان هم جوار یا بیشتر یا فضاهای محدود به دندان در هر كوادرانت</t>
  </si>
  <si>
    <t>D4241</t>
  </si>
  <si>
    <t>فلپ ژنژيوال-یک تا سه دندان هم جوار یا بیشتر یا فضاهای محدود به دندان در هر كوادرانت</t>
  </si>
  <si>
    <t>D4249</t>
  </si>
  <si>
    <t>افزایش طول تاج کلینیکی-بافت سخت</t>
  </si>
  <si>
    <t>D4263</t>
  </si>
  <si>
    <t>پیوند جایگزینی استخوان-اولین موضع در كوادرانت</t>
  </si>
  <si>
    <t>D4264</t>
  </si>
  <si>
    <t>پیوند جایگزینی استخوان-هر موضع اضافی در كوادرانت</t>
  </si>
  <si>
    <t>D4265</t>
  </si>
  <si>
    <t>کاربرد مواد بيولوژيك جهت کمک به رژنراسیون بافت نرم و استخوان</t>
  </si>
  <si>
    <t>D4266</t>
  </si>
  <si>
    <t>رژنراسيون هدایت شده بافتي- غشای قابل جذب، به ازای هر موضع</t>
  </si>
  <si>
    <t>D4270</t>
  </si>
  <si>
    <t>پروسه پیوند بافت نرم پایه دار</t>
  </si>
  <si>
    <t>D4274</t>
  </si>
  <si>
    <t>پروسه وج مزیال/دیستال، تک دندان (زمانی که به همراه پروسه های جراحی در همان ناحیه آناتومیکال انجام نمی شود)</t>
  </si>
  <si>
    <t>D4277</t>
  </si>
  <si>
    <t>پیوند آزاد بدون پایه بافت نرم-اولین دندان یا موقعیت دندانی در فضای بی‌دندانی</t>
  </si>
  <si>
    <t>D4278</t>
  </si>
  <si>
    <t>پروسه پیوند بافت نرم آزاد (شامل موضع جراحی گیرنده و دهنده) هر دندان، ایمپلنت، یا فضای بی دندانی اضافه در همان محل پیوند</t>
  </si>
  <si>
    <t>D4321</t>
  </si>
  <si>
    <t>اسپلینت موقت ـ خارج تاجی</t>
  </si>
  <si>
    <t>D4346</t>
  </si>
  <si>
    <t xml:space="preserve">جرم گیری در حضور التهاب متوسط یا شدید عمومی_ تمام دهان پس از بررسی دهانی </t>
  </si>
  <si>
    <t>D5110</t>
  </si>
  <si>
    <t>دنچر کامل ماکسیلا</t>
  </si>
  <si>
    <t>D5120</t>
  </si>
  <si>
    <t>دنچر کامل مندیبل</t>
  </si>
  <si>
    <t>D5130</t>
  </si>
  <si>
    <t>دنچر فوری، ماکسیلا</t>
  </si>
  <si>
    <t>D5140</t>
  </si>
  <si>
    <t>دنچر فوری، مندبیل</t>
  </si>
  <si>
    <t>D5211</t>
  </si>
  <si>
    <t>پروتز پارسیل  ماکسیلاـ با بيس رزینی (شامل هرگونه کلاسپ  یا موارد گیر، رست ها و دندانها)</t>
  </si>
  <si>
    <t>D5212</t>
  </si>
  <si>
    <t>پروتز پارسیل  مندیبل-با بيس رزینی (شامل هرگونه کلاسپ یا موارد گیر، رست ها و دندانها)</t>
  </si>
  <si>
    <t>D5213</t>
  </si>
  <si>
    <t>پروتز پارسیل متحرک اصلی فک بالا-فريم فلزی ریختگی به همراه دنچر با بيس رزینی (شامل کلاسپ، رست و دندان معمولی) پارسیل کرم کبالت</t>
  </si>
  <si>
    <t>D5214</t>
  </si>
  <si>
    <t>پروتز پارسیل متحرک اصلی فک پایین-فريم فلزی ریختگی به همراه دنچر با بيس رزینی (شامل کلاسپ، رست و دندان معمولی) پارسیل کرم کبالت</t>
  </si>
  <si>
    <t>D5225</t>
  </si>
  <si>
    <t>پروتز پارسیل متحرک قابل انعطاف ماکسیلا (شامل هرگونه کلاسپ، رست و دندان معمولی)</t>
  </si>
  <si>
    <t>D5226</t>
  </si>
  <si>
    <t>پروتز پارسیل متحرک قابل انعطاف فک پایین (شامل هر گونه کلاسپ، رست و دندان‌های معمولی)</t>
  </si>
  <si>
    <t>D5511</t>
  </si>
  <si>
    <t>تعمیر بیس شکسته پروتز کامل، مندیبل</t>
  </si>
  <si>
    <t>D5512</t>
  </si>
  <si>
    <t>تعمیر بیس شکسته پروتز کامل، ماکسیلا</t>
  </si>
  <si>
    <t>D5520</t>
  </si>
  <si>
    <t>جایگزینی دندان‌های از دست داده یا شکسته-پروتز کامل(هر دندان)</t>
  </si>
  <si>
    <t>D5611</t>
  </si>
  <si>
    <t>تعمیر بیس شکسته پروتز پارسیل مندیبل</t>
  </si>
  <si>
    <t>D5612</t>
  </si>
  <si>
    <t>تعمیر بیس شکسته پروتز پارسیل ماکسیلا</t>
  </si>
  <si>
    <t>D5630</t>
  </si>
  <si>
    <t>تعمیر یا جایگزینی مواد ریتینر/كلاسپ شکسته به ازای هر دندان</t>
  </si>
  <si>
    <t>D5640</t>
  </si>
  <si>
    <t>جایگزینی دندان‌های شکسته پروتز پارسیل-به ازاء هر دندان</t>
  </si>
  <si>
    <t>D5650</t>
  </si>
  <si>
    <t>اضافه کردن دندان به دنچر پارسیل موجود</t>
  </si>
  <si>
    <t>D5660</t>
  </si>
  <si>
    <t>اضافه کردن كلاسپ به دنچر پارسیل موجود به ازای هر دندان</t>
  </si>
  <si>
    <t>D5670</t>
  </si>
  <si>
    <t>جایگزینی همه دندان‌ها و آکریل روی اسكلت فلزی (ماکسیلا)</t>
  </si>
  <si>
    <t>D5671</t>
  </si>
  <si>
    <t>جایگزینی همه دندان‌ها و آکریل روی اسكلت فلزی (مندیبل)</t>
  </si>
  <si>
    <t>D5710</t>
  </si>
  <si>
    <t>ري بيس دنچر کامل ماکسیلا</t>
  </si>
  <si>
    <t>D5711</t>
  </si>
  <si>
    <t>ري بيس دنچر کامل ماندیبل</t>
  </si>
  <si>
    <t>D5730</t>
  </si>
  <si>
    <t>ري لاين دنچر کامل ماکسیلا (داخل مطب)</t>
  </si>
  <si>
    <t>D5731</t>
  </si>
  <si>
    <t>ري لاين دنچر کامل مندیبل (داخل مطب)</t>
  </si>
  <si>
    <t>D5740</t>
  </si>
  <si>
    <t>ري لاين دنچر پارسیل ماکسیلا (داخل مطب)</t>
  </si>
  <si>
    <t>D5741</t>
  </si>
  <si>
    <t>ري لاين دنچر پارسیل مندیبل (داخل مطب)</t>
  </si>
  <si>
    <t>D5750</t>
  </si>
  <si>
    <t>ري لاين دنچر کامل ماکسیلا (داخل لابراتوار)</t>
  </si>
  <si>
    <t>D5751</t>
  </si>
  <si>
    <t>ري لاين دنچر کامل مندیبل (داخل لابراتوار)</t>
  </si>
  <si>
    <t>D5760</t>
  </si>
  <si>
    <t>ري لاين دنچر پارسیل ماکسیلا (داخل لابراتوار)</t>
  </si>
  <si>
    <t>D5761</t>
  </si>
  <si>
    <t>ري لاين دنچر پارسیل مندیبل (داخل لابراتوار)</t>
  </si>
  <si>
    <t>D5810</t>
  </si>
  <si>
    <t>دنچر کامل موقت (ماکسیلا)</t>
  </si>
  <si>
    <t>D5811</t>
  </si>
  <si>
    <t>دنچر کامل موقت (مندیبل)</t>
  </si>
  <si>
    <t>D5863</t>
  </si>
  <si>
    <t>اوردنچر-کامل ماکسیلا</t>
  </si>
  <si>
    <t>D5864</t>
  </si>
  <si>
    <t>اوردنچر-پارسیل ماکسیلا</t>
  </si>
  <si>
    <t>D5865</t>
  </si>
  <si>
    <t>اوردنچر-کامل مندیبل</t>
  </si>
  <si>
    <t>D5866</t>
  </si>
  <si>
    <t>اوردنچر-پارسیل مندیبل</t>
  </si>
  <si>
    <t>D5932</t>
  </si>
  <si>
    <t>پروتز پر کننده، نهایی (آبچوراتور)</t>
  </si>
  <si>
    <t>D5933</t>
  </si>
  <si>
    <t>پروتز پر کننده، تغییر و اصلاح</t>
  </si>
  <si>
    <t>D5951</t>
  </si>
  <si>
    <t>D5982</t>
  </si>
  <si>
    <t>استنت جراحی</t>
  </si>
  <si>
    <t>D5988</t>
  </si>
  <si>
    <t>اسپلینت جراحی</t>
  </si>
  <si>
    <t>D6010</t>
  </si>
  <si>
    <t xml:space="preserve">جايگذاري بدنه ايمپلنت با جراحي-ايمپلنت اندوستئال </t>
  </si>
  <si>
    <t>D6011</t>
  </si>
  <si>
    <t>مرحله دوم جراحی ایمپلنت</t>
  </si>
  <si>
    <t>D6013</t>
  </si>
  <si>
    <t>جایگذاری مینی ایمپلنت به روش جراحی</t>
  </si>
  <si>
    <t>D6052</t>
  </si>
  <si>
    <t>D6055</t>
  </si>
  <si>
    <t>D6058</t>
  </si>
  <si>
    <t>روکش سرامیک/ پرسلن متکی بر اباتمنت</t>
  </si>
  <si>
    <t>D6060</t>
  </si>
  <si>
    <t>D6061</t>
  </si>
  <si>
    <t>D6085</t>
  </si>
  <si>
    <t xml:space="preserve">روکش موقت ایمپلنت </t>
  </si>
  <si>
    <t>D6090</t>
  </si>
  <si>
    <t>تعمیر پروتز متكي بر ايمپلنت، با گزارش</t>
  </si>
  <si>
    <t>D6092</t>
  </si>
  <si>
    <t>سمان یا باند کردن مجدد روکش متكي بر ايمپلنت یا اباتمنت</t>
  </si>
  <si>
    <t>D6093</t>
  </si>
  <si>
    <t>سمان یا باند کردن مجدد دنچر پارسیل ثابت متكي بر ايمپلنت یا اباتمنت</t>
  </si>
  <si>
    <t>D6100</t>
  </si>
  <si>
    <t>درآوردن ايمپلنت، به همراه گزارش</t>
  </si>
  <si>
    <t>D6102</t>
  </si>
  <si>
    <t xml:space="preserve">دبریدمان و شکل دهی استخوان در نقص فضای پیرامون یک ایمپلنت و پاکسازی سطحی ایمپلنت اکسپوز شده، شامل ورود با فلپ و بستن </t>
  </si>
  <si>
    <t>D6103</t>
  </si>
  <si>
    <t>پیوند استخوان برای اصلاح و ترمیم نقط پیرامون ایمپلنت_ شامل ورود با فلپ و بستن نمی باشد</t>
  </si>
  <si>
    <t>D6104</t>
  </si>
  <si>
    <t>پیوند استخوان در زمان جایگذاری ایمپلنت</t>
  </si>
  <si>
    <t>D6110</t>
  </si>
  <si>
    <t>دنچر متحرک حمایت شونده توسط  ایمپلنت/اباتمنت برای قوس بی دندانی کامل_ماکسیلا</t>
  </si>
  <si>
    <t>D6111</t>
  </si>
  <si>
    <t>دنچر متحرک حمایت شونده توسط ایمپلنت/اباتمنت برای قوس بی دندانی کامل_مندیبل</t>
  </si>
  <si>
    <t>D6114</t>
  </si>
  <si>
    <t>دنچر ثابت حمایت شونده -  توسط ایمپلنت/اباتمنت برای قوس بی دندانی کامل_ماکسیلا</t>
  </si>
  <si>
    <t>D6115</t>
  </si>
  <si>
    <t>دنچر ثابت حمایت شونده  توسط ایمپلنت/اباتمنت برای قوس بی دندانی کامل_مندیبل</t>
  </si>
  <si>
    <t>D6241</t>
  </si>
  <si>
    <t>D6242</t>
  </si>
  <si>
    <t>پونتيک پرسلن با فلز نابل</t>
  </si>
  <si>
    <t>D6245</t>
  </si>
  <si>
    <t>پونتيك-پرسلن/سرامیک</t>
  </si>
  <si>
    <t>D6740</t>
  </si>
  <si>
    <t>ریتینر روکش-پرسلن یا سرامیک</t>
  </si>
  <si>
    <t>D6751</t>
  </si>
  <si>
    <t>D6752</t>
  </si>
  <si>
    <t>D6930</t>
  </si>
  <si>
    <t>سمان یا باند مجدد پروتز پارسیل ثابت</t>
  </si>
  <si>
    <t>D6980</t>
  </si>
  <si>
    <t>تعیمر پروتز پارسیل ثابت که توسط شکست مواد ترمیمی ملزم شده باشد</t>
  </si>
  <si>
    <t>D7111</t>
  </si>
  <si>
    <t>کشیدن باقی‌مانده‌های تاجی-دندان شیری</t>
  </si>
  <si>
    <t>D7140</t>
  </si>
  <si>
    <t>کشیدن دندان رویش یافته یا ریشه آشکار (با الواتور خارج کردن با فورسپس)</t>
  </si>
  <si>
    <t>D7210</t>
  </si>
  <si>
    <t>درآوردن دندان رویش یافته با جراحی  که نیازمند كنارزدن فلپ موكوپريوستئال برداشتن استخوان و/یا سكشن دندان است</t>
  </si>
  <si>
    <t>D7220</t>
  </si>
  <si>
    <t>درآوردن دندان نهفته-بافت نرم</t>
  </si>
  <si>
    <t>D7230</t>
  </si>
  <si>
    <t>درآوردن دندان نهفته-نیمه نهفته در استخوان</t>
  </si>
  <si>
    <t>D7240</t>
  </si>
  <si>
    <t>درآوردن دندان نهفته-کاملاً نهفته در استخوان</t>
  </si>
  <si>
    <t>D7241</t>
  </si>
  <si>
    <t>درآوردن دندان نهفته-کاملاً نهفته در استخوان با پيچيدگي‌هاي غیرمعمول جراحی</t>
  </si>
  <si>
    <t>D7250</t>
  </si>
  <si>
    <t>درآوردن ریشه‌های دندانی باقی مانده با جراحی (پروسه بریدن)</t>
  </si>
  <si>
    <t>D7260</t>
  </si>
  <si>
    <t>بستن مجاری رابط حفره سینوسی و دهان</t>
  </si>
  <si>
    <t>D7261</t>
  </si>
  <si>
    <t>بستن اولیه پرفوره شدن سینوس</t>
  </si>
  <si>
    <t>D7270</t>
  </si>
  <si>
    <t xml:space="preserve">قراردادن مجدد دندان در حفره آلوئول و یا ثابت کردن دندان بیرون افتاده یا جابه جا شده در اثر تصادف </t>
  </si>
  <si>
    <t>D7280</t>
  </si>
  <si>
    <t>دسترسی به یک دندان رویش نیافته با جراحی</t>
  </si>
  <si>
    <t>D7283</t>
  </si>
  <si>
    <t>جاگذاری وسیله برای تسهیل رویش دندان نهفته</t>
  </si>
  <si>
    <t>D7285</t>
  </si>
  <si>
    <t>بيوپسي انسیژنال از بافت دهان-بافت سخت استخوان یا دندان</t>
  </si>
  <si>
    <t>D7286</t>
  </si>
  <si>
    <t>بيوپسي انسیژنال از بافت دهان-بافت نرم</t>
  </si>
  <si>
    <t>D7295</t>
  </si>
  <si>
    <t xml:space="preserve">برداشت استخوان برای استفاده در درمان پیوند اتوژن </t>
  </si>
  <si>
    <t>D7310</t>
  </si>
  <si>
    <t>آلوئولوپلاستي همراه با کشیدن-چهار دندان یا فضای دندانی یا بیشتر به ازاء هر كوادرانت</t>
  </si>
  <si>
    <t>D7311</t>
  </si>
  <si>
    <t>آلوئولوپلاستي همراه با کشیدن-یک تا سه دندان یا فضای دندانی یا بیشتر به ازاء هر كوادرانت</t>
  </si>
  <si>
    <t>D7320</t>
  </si>
  <si>
    <t>آلوئولوپلاستي بدون کشیدن-چهار دندان یافضای دندانی یا بیشتر به ازاء هر كوادرانت</t>
  </si>
  <si>
    <t>D7321</t>
  </si>
  <si>
    <t>آلوئولوپلاستي بدون کشیدن-یک تا سه دندان یا فضای دندانی به ازاء هر كوادرانت</t>
  </si>
  <si>
    <t>D7340</t>
  </si>
  <si>
    <t>وستيبولوپلاستي-گسترش ريج  (اپي‌تلياليزاسيون ثانويه)</t>
  </si>
  <si>
    <t>D7350</t>
  </si>
  <si>
    <t>وستيبولوپلاستي-گسترش ريج (شامل پیوندهای بافت نرم، اتصال مجدد عضله، اصلاح اتصال بافت نرم و مدیریت بافت هایپرپلاستیک و هایپرتروفیک)</t>
  </si>
  <si>
    <t>D7450</t>
  </si>
  <si>
    <t>D7460</t>
  </si>
  <si>
    <t>D7461</t>
  </si>
  <si>
    <t>D7510</t>
  </si>
  <si>
    <t>اینسیژن جراحي وتخلیه آبسه-بافت نرم داخل دهانی</t>
  </si>
  <si>
    <t>D7511</t>
  </si>
  <si>
    <t>اینسیژن جراحي و تخلیه آبسه-بافت نرم داخل دهان پیچیده (شامل تخلیه فضاهای مالتيپل صورتی)</t>
  </si>
  <si>
    <t>D7520</t>
  </si>
  <si>
    <t>اینسیژن جراحي و تخلیه آبسه-بافت نرم خارج دهانی</t>
  </si>
  <si>
    <t>D7820</t>
  </si>
  <si>
    <t>جا انداختن دررفتگی فک به صورت بسته</t>
  </si>
  <si>
    <t>D7910</t>
  </si>
  <si>
    <t>D7911</t>
  </si>
  <si>
    <t>D7912</t>
  </si>
  <si>
    <t>D7951</t>
  </si>
  <si>
    <t>آگمنتاسيون سینوس با استخوان يا مواد جایگزین استخوان به روش باز کردن لترال</t>
  </si>
  <si>
    <t>D7952</t>
  </si>
  <si>
    <t>آگمنتاسيون سینوس به روش عمودی</t>
  </si>
  <si>
    <t>D7953</t>
  </si>
  <si>
    <t>پیوند جایگزینی استخوان برای حفظ ريج-به ازاء هر موضع</t>
  </si>
  <si>
    <t>D7960</t>
  </si>
  <si>
    <t>فرنولكتومي فرنكتومي يا فرنوتومي-پروسه درماني جداگانه (مکمل پروسه دیگری نمی باشد)</t>
  </si>
  <si>
    <t>D8680</t>
  </si>
  <si>
    <t>ریتنشن ارتودانتیک(برداشت دستگاه ها، ساخت و جایگذاری ریتینرها؛ ثابت و متحرک)</t>
  </si>
  <si>
    <t>D9120</t>
  </si>
  <si>
    <t>سكشن دادن دنچر پارسیل ثابت</t>
  </si>
  <si>
    <t>D9911</t>
  </si>
  <si>
    <t xml:space="preserve">کاربرد رزین حساسیت‌زدا برای سطح طوق دندان یا ریشه، به ازای هر دندان </t>
  </si>
  <si>
    <t>D9930</t>
  </si>
  <si>
    <t>درمان موارد پیچیده پس از عمل-شرایط غیرمعمول، با گزارش (مثال: درای ساکت)</t>
  </si>
  <si>
    <t>D9944</t>
  </si>
  <si>
    <t>محافظ اکلوزال_ دستگاه سخت، تمام قوس دندانی</t>
  </si>
  <si>
    <t>D9945</t>
  </si>
  <si>
    <t>محافظ اکلوزال_ دستگاه نرم، تمام قوس دندانی</t>
  </si>
  <si>
    <t>D9972</t>
  </si>
  <si>
    <t>سفید کردن خارجی-به ازاء هرقوس دندانی</t>
  </si>
  <si>
    <t>D9974</t>
  </si>
  <si>
    <t>سفید کردن داخلی-به ازاء هر دندان</t>
  </si>
  <si>
    <t>D9975</t>
  </si>
  <si>
    <t>سفید کردن خارجی برای انجام درمان در خانه ، به ازاء هر قوس دندانی، شامل مواد لازم و ساخت تری‌های مخصوص برای هر بیمارمی شود.</t>
  </si>
  <si>
    <t>D8010</t>
  </si>
  <si>
    <t>درمان ارتودنسی محدود سيستم دنداني شیری</t>
  </si>
  <si>
    <t>D8020</t>
  </si>
  <si>
    <t>درمان ارتودنسی محدود سيستم دنداني انتقالی</t>
  </si>
  <si>
    <t>D8030</t>
  </si>
  <si>
    <t>درمان ارتودنسی محدود سيستم دنداني نوجوانی</t>
  </si>
  <si>
    <t>D8040</t>
  </si>
  <si>
    <t>درمان ارتودنسی محدود سيستم دنداني بزرگسالی</t>
  </si>
  <si>
    <t>D8050</t>
  </si>
  <si>
    <t>درمان ارتودنسی اينترسپتيو سيستم دنداني شیری</t>
  </si>
  <si>
    <t>D8060</t>
  </si>
  <si>
    <t>درمان ارتودنسی اينترسپتيو سيستم دنداني انتقالی</t>
  </si>
  <si>
    <t>D8070</t>
  </si>
  <si>
    <t>درمان ارتودنسی جامع سيستم دنداني انتقالی</t>
  </si>
  <si>
    <t>D8080</t>
  </si>
  <si>
    <t>درمان ارتودنسی جامع سيستم دنداني نوجوانی</t>
  </si>
  <si>
    <t>D8090</t>
  </si>
  <si>
    <t>درمان ارتودنسی جامع سيستم دنداني بزرگسالی</t>
  </si>
  <si>
    <t>D8210</t>
  </si>
  <si>
    <t>درمان با اپلانيس متحرک</t>
  </si>
  <si>
    <t>D8220</t>
  </si>
  <si>
    <t>درمان با اپلانيس ثابت</t>
  </si>
  <si>
    <t>D8660</t>
  </si>
  <si>
    <t>معاینه قبل از درمان ارتودنسی</t>
  </si>
  <si>
    <t>D8670</t>
  </si>
  <si>
    <t>ویزیت دوره ای درمان ارتودنسی(یک یا هر دو فک)</t>
  </si>
  <si>
    <t>ریتنشن ارتودانتیک (برداشت دستگاه ها، ساخت و جایگذاری ریتینرها)</t>
  </si>
  <si>
    <t>D8681</t>
  </si>
  <si>
    <t>تنظیم ریتینر دستگاه ارتودنسی متحرک</t>
  </si>
  <si>
    <t>D8691</t>
  </si>
  <si>
    <t>تعمیر اپلاينس ارتودنسی</t>
  </si>
  <si>
    <t>D8692</t>
  </si>
  <si>
    <t>جایگزینی یا ريتينر شکسته شده یا گم شده</t>
  </si>
  <si>
    <t>D8693</t>
  </si>
  <si>
    <t>سمان یا باند کردن مجدد یا تعمیر ري تينر‌های ثابت</t>
  </si>
  <si>
    <t>D8694</t>
  </si>
  <si>
    <t>تعمیر ریتینر‌های ثابت، ، شامل اتصال مجدد آن می‌شود</t>
  </si>
  <si>
    <t>D8695</t>
  </si>
  <si>
    <t>برداشت دستگاه ثابت ارتودنسی به دلایلی غیر از تکمیل درمان</t>
  </si>
  <si>
    <t>D3221</t>
  </si>
  <si>
    <t>D7287</t>
  </si>
  <si>
    <t>D7288</t>
  </si>
  <si>
    <t>D7410</t>
  </si>
  <si>
    <t>D7411</t>
  </si>
  <si>
    <t>D7413</t>
  </si>
  <si>
    <t>D7414</t>
  </si>
  <si>
    <t>D7963</t>
  </si>
  <si>
    <t>D7970</t>
  </si>
  <si>
    <t>اِکسیژن بافت هایپرپلاستیک-به ازاء هر قوس فکی</t>
  </si>
  <si>
    <t>D7971</t>
  </si>
  <si>
    <t>اکسیژن لثه پري كرونال-خارج کردن بافت‌های التهابی یا (هایپرتروفیك) پيرامون دندان نهفته يا نيمه نهفته به روش جراحي</t>
  </si>
  <si>
    <t>D0460</t>
  </si>
  <si>
    <t>تست حیات پالپ</t>
  </si>
  <si>
    <t>D0470</t>
  </si>
  <si>
    <t>کست تشخیصی</t>
  </si>
  <si>
    <t>D4267</t>
  </si>
  <si>
    <t>D5221</t>
  </si>
  <si>
    <t>D5222</t>
  </si>
  <si>
    <t>دنچر فوری پارسیل مندیبولار با بیس رزینی(شامل کلاسپ، رست و دندان معمولی)- فقط شامل پیگیری (فالوآپ) محدود می‌شود؛ ري لاين و ري بيس يا ساخت دنچر جدید آتي را در بر نمي‌گيرد.</t>
  </si>
  <si>
    <t>D6068</t>
  </si>
  <si>
    <t>پایه بریج ایمپلنت- ریتینر متکی بر ایمپلنت برای بریج سرامیکی</t>
  </si>
  <si>
    <t>D6070</t>
  </si>
  <si>
    <t>D6071</t>
  </si>
  <si>
    <t>پایه بریج ایمپلنت- ریتینر متکی بر ایمپلنت</t>
  </si>
  <si>
    <t>D2954</t>
  </si>
  <si>
    <t>D2957</t>
  </si>
  <si>
    <t>D0160</t>
  </si>
  <si>
    <t>معاينه كامل و جزء به جزء دهان-مشكل محور(فقط متخصص بیماریهای دهان، فک و صورت)</t>
  </si>
  <si>
    <t>D1110</t>
  </si>
  <si>
    <t>پروفيلاكسي-بزرگسال</t>
  </si>
  <si>
    <t>D0999</t>
  </si>
  <si>
    <t>معاینه و تشخیص ضایعات پاتولوژیک دهان (بافت سخت یا نرم)</t>
  </si>
  <si>
    <t>D0431</t>
  </si>
  <si>
    <t>تست پيش تشخيصي تكميلي که به ردیابی ناهنجاری های مخاطی شامل ضایعات پیش بدخیم و بدخیم کمک می کند. شامل پروسه سیتولوژی یا بیوپسی نمی شود.</t>
  </si>
  <si>
    <t>D4999</t>
  </si>
  <si>
    <t>تزریق داخل ضایعه</t>
  </si>
  <si>
    <t>D5991</t>
  </si>
  <si>
    <t>استنت برای بیماریهای وزیکولوبولوز</t>
  </si>
  <si>
    <t>D7465</t>
  </si>
  <si>
    <t>تخریب ضایعات به روش فیزیکی یا شیمیایی شامل استفاده ار کرایو، لیزر یا الکترسرجری</t>
  </si>
  <si>
    <t>D9130</t>
  </si>
  <si>
    <t>اختلال عملکردی مفصل گیجگا هی فکی_درمان  غیر تهاجمی و فیزیکی شامل ماساژ، دیاترمی، اولتراسونیک یا کاربرد سرما جهت تسکین درد التهابی و اسپاسم عضلانی</t>
  </si>
  <si>
    <t>D5937</t>
  </si>
  <si>
    <t>اپلاينس تريسموس و ترک عادات دهانی</t>
  </si>
  <si>
    <t>D0350</t>
  </si>
  <si>
    <t>تصویر 2 بعدی دهانی/صورتی فتوگرافیک که بصورت داخل دهانی ای خارج دهانی تهیه شده است</t>
  </si>
  <si>
    <t>D0351</t>
  </si>
  <si>
    <t>تصاویر فتوگرافیک سه بعدی</t>
  </si>
  <si>
    <t>تعرفه بخش عمومی غیردولتی</t>
  </si>
  <si>
    <t>دندانپزشک عمومی</t>
  </si>
  <si>
    <t>تعرفه بخش  خیریه و موقوفه</t>
  </si>
  <si>
    <t>سيلانت-(Sealant) به ازاء هر دندان فیشورسیلنت</t>
  </si>
  <si>
    <t>ترمیم رزینی پیشگیری- در یک بیمار با خطر متوسط تا بالای پوسیدگی-دندان دائمی (PRR)</t>
  </si>
  <si>
    <t>فضا نگه دار Distal shoe، ثابت، یکطرفه</t>
  </si>
  <si>
    <t>روکش-PFM  با فلز بيس متال</t>
  </si>
  <si>
    <t>روکش-PFM  با فلز نابل</t>
  </si>
  <si>
    <t>روکش استینلس استیل s.s crown پیش ساخته-دندان شیری</t>
  </si>
  <si>
    <t>روکش پیش ساخته استینلس- استیل s.s crown ـ دندان دائمی</t>
  </si>
  <si>
    <t>بيلد آپ کور (core) شامل هر نوع پین در صورت نیاز</t>
  </si>
  <si>
    <t>پوشش مستقیم پالپ-جدا از رستوريشن نهایی (DPC)</t>
  </si>
  <si>
    <t>پوشش غیر مستقیم پالپ-جدا از رستوريشن نهایی (IDPC)</t>
  </si>
  <si>
    <t>Feeding aid كمك‌كننده براي غذا خوردن</t>
  </si>
  <si>
    <t>اباتمنت با اتصال semi-precision</t>
  </si>
  <si>
    <t>Connecting bar متکی بر ایمپلنت یا اباتمنت</t>
  </si>
  <si>
    <t>روکش PFM متکی بر اباتمنت (غالباً بيس متال)</t>
  </si>
  <si>
    <t>روکش PFM متکی بر اباتمنت (فلز نابل)</t>
  </si>
  <si>
    <t>پونتيك- porcelain fused to predominantly base metal</t>
  </si>
  <si>
    <t>ریتینر روکش-PFM بيس متال</t>
  </si>
  <si>
    <t>ریتینر روکش-PFM نابل</t>
  </si>
  <si>
    <t xml:space="preserve"> درآوردن تومور يا کیست ادنتوژنیک خوش خیم-قطر ضایعه تا cm 1.25</t>
  </si>
  <si>
    <t>درآوردن تومور يا کیست غیر ادنتوژنیک خوش خیم-قطر ضایعه تا cm 1.25</t>
  </si>
  <si>
    <t>درآوردن تومور يا کیست غیر ادنتوژنیک خوش خیم-قطر ضایعه بزرگتر از cm 1.25</t>
  </si>
  <si>
    <t>بخیه کردن زخم‌های کوچک كه به تازگي ايجاد شده تا cm 5</t>
  </si>
  <si>
    <t>بخیه کردن پیچیده تا cm 5</t>
  </si>
  <si>
    <t>بخیه کردن پیچیده بزرگتر از cm 5</t>
  </si>
  <si>
    <t>پاکسازی کانال پالپی-دندان‌های شیری و دائمی- دبريدمان پالپی كه به منظور رفع درد حاد در ابتدای درمان معمول ريشه دندان استفاده می‌شود. اگر درمان ریشه در همان روز تکمیل شود نباید از این پروسه استفاده شود.</t>
  </si>
  <si>
    <t>نمونه برداري سيتولوژيك اكسفوليه exfoliative cytological sample collection- برای نمونه برداري سيتولوژيك غير ترانس اپيتليال استفاده مي‌شود. نحوه نمونه برداري به وسیله خراشیدن ملایم و آرام مخاط دهان است.</t>
  </si>
  <si>
    <t>بيوپسي تراشیدنی brush biopsy-برای جمع آوری سلول‌های دهانی پراکنده ترانس اپيتليال به وسیله تراش چرخشی مخاط دهان. (، براي جمع آوری نمونه ترانس اپي تليال)</t>
  </si>
  <si>
    <t>اکسیژن ضایعه خوش خیم تا cm1.25</t>
  </si>
  <si>
    <t>اکسیژن ضایعه خوش خیم بزرگتر از cm 1.25</t>
  </si>
  <si>
    <t>اکسیژن ضایعه بدخیم تا cm1.25</t>
  </si>
  <si>
    <t>اکسیژن ضایعه بدخیم بزرگتر از cm 1.25</t>
  </si>
  <si>
    <t>فرنوپلاستي-اِکسیژن فرنوم به همراه حذف یا جاگذاری مجدد عضله نابجا و كاربرد Z-پلاستي یا دیگر روش‌های بستن فلپ موضعی.</t>
  </si>
  <si>
    <t>رژنراسيون هدایت شده بافتی-barrier غیرقابل جذب، به ازاء هر موضع-این پروسه شامل موارد زیر نمی‌شود:فلپ ورودی و بستن آن، دبریدمان و پاکسازی زخم، کانتورینگ سطح استخوان، جایگذاری مواد پیوندی استخوان و قرار دادن مواد بیولوژیک جهت رژنراسیون استخوانیاین پروسه درمانی برای نقص‌های پریودنتال و فضای اطراف ایمپلنت کاربرد دارد.(شامل برداشت مامبران می‌شود)</t>
  </si>
  <si>
    <t>دنچر فوری پارسیل ماگزیلا با بیس رزینی(شامل کلاسپ، رست و دندان معمولی) -فقط شامل پیگیری (فالوآپ) محدود می‌شود؛ ري لاين و ري بيس يا ساخت دنچر جدید آتي را در بر نمي‌گيرد.</t>
  </si>
  <si>
    <t>پایه بریج ایمپلنت- ریتینر متکی بر ایمپلنت برای بریج PFM بیس متال</t>
  </si>
  <si>
    <t>پست و کور پیش ساخته علاوه بر روکش- اضافه بر پروسه تهيه روكش،کور اطراف پست پیش ساخته، ساخته می‌شود. این درمان شامل ماده کور هم می‌شود.</t>
  </si>
  <si>
    <t>درآوردن پست-باید همراه D2954 استفاده شود.</t>
  </si>
  <si>
    <t>تعرفه بخش دولتی(تمام وقت)</t>
  </si>
  <si>
    <t>تعرفه بخش خصوصی</t>
  </si>
  <si>
    <t>تعرفه بخش دولتی( تمام وقت- مشمول 50 درصد)</t>
  </si>
  <si>
    <t>دندانپزشک متخصص(دریافت بر اساس گروه تخصصی مشمول 50 درصد)</t>
  </si>
  <si>
    <t xml:space="preserve">تعرفه بخش دولتی( غیر تمام وقت- مشمول 50 درصد) </t>
  </si>
  <si>
    <t>تعرفه بخش  خیریه و موقوفه(مشمول 50 درصد)</t>
  </si>
  <si>
    <t>تعرفه بخش خصوصی(مشمول 50 درصد)</t>
  </si>
  <si>
    <t>تعرفه بخش دولتی (غیر تمام وقت )</t>
  </si>
  <si>
    <t>تعرفه بخش دولتی</t>
  </si>
  <si>
    <t>تعرفه بخش عمومی غیردولتی- (تمام وقت و غیر تمام وقت)</t>
  </si>
  <si>
    <t>تعرفه بخش عمومی غیردولتی(تمام وقت و غیر تمام وقت - مشمول 50 درصد)</t>
  </si>
  <si>
    <t>خدمت</t>
  </si>
  <si>
    <t>کد</t>
  </si>
  <si>
    <r>
      <rPr>
        <sz val="14"/>
        <color theme="1"/>
        <rFont val="calibri"/>
        <family val="2"/>
        <scheme val="minor"/>
      </rPr>
      <t xml:space="preserve"> درصورتی که دندانپزشک متخصص بر اساس ستون طبقه بندی تعرفه های ابلاغی خدمات دندانپزشکی نسبت به ارائه خدمات تخصصی مرتبط با رشته تخصصی(طبق ضوابط و قواعد خدمات دندانپزشکی )  خود اقدام نماید 50 درصد به سرجمع  مبلغ جز حرفه ای خدمت مربوط اضافه می گردد(ستون مشمول 50 درصد). 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</si>
  <si>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معاونت درمان  دانشگاه علوم پزشکی وخدمات بهداشتی درمانی دزفول                                                               </t>
    </r>
    <r>
      <rPr>
        <sz val="36"/>
        <color theme="1"/>
        <rFont val="B Nazanin"/>
        <charset val="178"/>
      </rPr>
      <t xml:space="preserve">   </t>
    </r>
    <r>
      <rPr>
        <sz val="28"/>
        <color theme="1"/>
        <rFont val="B Nazanin"/>
        <charset val="178"/>
      </rPr>
      <t xml:space="preserve">   ( تعرفه های دندانپزشکی   1405 ) </t>
    </r>
    <r>
      <rPr>
        <sz val="36"/>
        <color theme="1"/>
        <rFont val="B Nazanin"/>
        <charset val="178"/>
      </rPr>
      <t xml:space="preserve">     </t>
    </r>
    <r>
      <rPr>
        <sz val="48"/>
        <color theme="1"/>
        <rFont val="IranNastaliq"/>
        <family val="1"/>
      </rPr>
      <t xml:space="preserve">                                                                            </t>
    </r>
    <r>
      <rPr>
        <sz val="36"/>
        <color theme="1"/>
        <rFont val="IranNastaliq"/>
        <family val="1"/>
      </rPr>
      <t>اداره اقتصاد درمان،استاندارد و فناوری سلامت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</si>
</sst>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scheme val="minor"/>
    </font>
    <font>
      <sz val="11"/>
      <color theme="1"/>
      <name val="B Titr"/>
      <charset val="178"/>
    </font>
    <font>
      <sz val="16"/>
      <color theme="1"/>
      <name val="B Titr"/>
      <charset val="178"/>
    </font>
    <font>
      <sz val="11"/>
      <color theme="1"/>
      <name val="calibri"/>
      <family val="2"/>
      <scheme val="minor"/>
    </font>
    <font>
      <sz val="18"/>
      <color theme="1"/>
      <name val="B Titr"/>
      <charset val="178"/>
    </font>
    <font>
      <sz val="36"/>
      <color theme="1"/>
      <name val="IranNastaliq"/>
      <family val="1"/>
    </font>
    <font>
      <sz val="48"/>
      <color theme="1"/>
      <name val="IranNastaliq"/>
      <family val="1"/>
    </font>
    <font>
      <sz val="14"/>
      <color theme="1"/>
      <name val="B Titr"/>
      <charset val="178"/>
    </font>
    <font>
      <sz val="36"/>
      <color theme="1"/>
      <name val="B Nazanin"/>
      <charset val="178"/>
    </font>
    <font>
      <sz val="28"/>
      <color theme="1"/>
      <name val="B Nazanin"/>
      <charset val="178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165" fontId="1" fillId="2" borderId="1" xfId="1" applyNumberFormat="1" applyFont="1" applyFill="1" applyBorder="1"/>
    <xf numFmtId="0" fontId="1" fillId="3" borderId="1" xfId="0" applyFont="1" applyFill="1" applyBorder="1" applyAlignment="1">
      <alignment horizontal="center"/>
    </xf>
    <xf numFmtId="165" fontId="1" fillId="4" borderId="1" xfId="1" applyNumberFormat="1" applyFont="1" applyFill="1" applyBorder="1" applyAlignment="1">
      <alignment horizontal="center"/>
    </xf>
    <xf numFmtId="0" fontId="1" fillId="7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2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7" borderId="1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165" fontId="1" fillId="4" borderId="3" xfId="1" applyNumberFormat="1" applyFont="1" applyFill="1" applyBorder="1" applyAlignment="1">
      <alignment horizontal="center" vertical="center" wrapText="1"/>
    </xf>
    <xf numFmtId="0" fontId="1" fillId="7" borderId="3" xfId="0" applyFont="1" applyFill="1" applyBorder="1"/>
    <xf numFmtId="0" fontId="7" fillId="6" borderId="2" xfId="0" applyFont="1" applyFill="1" applyBorder="1"/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165" fontId="1" fillId="2" borderId="3" xfId="1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1143000</xdr:colOff>
      <xdr:row>4</xdr:row>
      <xdr:rowOff>657225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27BF12-37D7-4086-8B25-9F8B0E8F7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8040075" y="0"/>
          <a:ext cx="1752599" cy="1419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4"/>
  <sheetViews>
    <sheetView rightToLeft="1" tabSelected="1" workbookViewId="0">
      <selection sqref="A1:T5"/>
    </sheetView>
  </sheetViews>
  <sheetFormatPr defaultRowHeight="15" x14ac:dyDescent="0.25"/>
  <cols>
    <col min="2" max="2" width="71" customWidth="1"/>
    <col min="3" max="3" width="12.5703125" bestFit="1" customWidth="1"/>
    <col min="4" max="4" width="8.7109375" bestFit="1" customWidth="1"/>
    <col min="5" max="5" width="8.7109375" customWidth="1"/>
    <col min="6" max="6" width="21.7109375" customWidth="1"/>
    <col min="7" max="7" width="16.7109375" customWidth="1"/>
    <col min="8" max="8" width="16.85546875" customWidth="1"/>
    <col min="9" max="9" width="16.5703125" customWidth="1"/>
    <col min="10" max="10" width="4.85546875" customWidth="1"/>
    <col min="11" max="11" width="18.140625" customWidth="1"/>
    <col min="12" max="12" width="16.140625" customWidth="1"/>
    <col min="13" max="13" width="19.28515625" customWidth="1"/>
    <col min="14" max="15" width="16.28515625" customWidth="1"/>
    <col min="16" max="17" width="17.140625" customWidth="1"/>
    <col min="18" max="19" width="18.42578125" customWidth="1"/>
    <col min="20" max="20" width="20.28515625" customWidth="1"/>
  </cols>
  <sheetData>
    <row r="1" spans="1:20" x14ac:dyDescent="0.25">
      <c r="A1" s="25" t="s">
        <v>555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59.2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59.25" customHeight="1" x14ac:dyDescent="0.25">
      <c r="A6" s="9"/>
      <c r="B6" s="27" t="s">
        <v>554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15.75" thickBot="1" x14ac:dyDescent="0.3"/>
    <row r="8" spans="1:20" ht="36.75" thickBot="1" x14ac:dyDescent="1">
      <c r="A8" s="15" t="s">
        <v>553</v>
      </c>
      <c r="B8" s="15" t="s">
        <v>552</v>
      </c>
      <c r="C8" s="19" t="s">
        <v>502</v>
      </c>
      <c r="D8" s="20"/>
      <c r="E8" s="20"/>
      <c r="F8" s="20"/>
      <c r="G8" s="20"/>
      <c r="H8" s="20"/>
      <c r="I8" s="21"/>
      <c r="J8" s="1"/>
      <c r="K8" s="22" t="s">
        <v>544</v>
      </c>
      <c r="L8" s="23"/>
      <c r="M8" s="23"/>
      <c r="N8" s="23"/>
      <c r="O8" s="23"/>
      <c r="P8" s="23"/>
      <c r="Q8" s="23"/>
      <c r="R8" s="23"/>
      <c r="S8" s="23"/>
      <c r="T8" s="24"/>
    </row>
    <row r="9" spans="1:20" ht="90" x14ac:dyDescent="0.6">
      <c r="A9" s="14" t="s">
        <v>0</v>
      </c>
      <c r="B9" s="14" t="s">
        <v>1</v>
      </c>
      <c r="C9" s="11" t="s">
        <v>2</v>
      </c>
      <c r="D9" s="11" t="s">
        <v>3</v>
      </c>
      <c r="E9" s="11" t="s">
        <v>4</v>
      </c>
      <c r="F9" s="12" t="s">
        <v>549</v>
      </c>
      <c r="G9" s="13" t="s">
        <v>501</v>
      </c>
      <c r="H9" s="13" t="s">
        <v>503</v>
      </c>
      <c r="I9" s="13" t="s">
        <v>542</v>
      </c>
      <c r="J9" s="1"/>
      <c r="K9" s="16" t="s">
        <v>548</v>
      </c>
      <c r="L9" s="17" t="s">
        <v>545</v>
      </c>
      <c r="M9" s="18" t="s">
        <v>541</v>
      </c>
      <c r="N9" s="18" t="s">
        <v>543</v>
      </c>
      <c r="O9" s="18" t="s">
        <v>550</v>
      </c>
      <c r="P9" s="18" t="s">
        <v>551</v>
      </c>
      <c r="Q9" s="18" t="s">
        <v>503</v>
      </c>
      <c r="R9" s="18" t="s">
        <v>546</v>
      </c>
      <c r="S9" s="18" t="s">
        <v>542</v>
      </c>
      <c r="T9" s="18" t="s">
        <v>547</v>
      </c>
    </row>
    <row r="10" spans="1:20" ht="22.5" x14ac:dyDescent="0.6">
      <c r="A10" s="5" t="s">
        <v>5</v>
      </c>
      <c r="B10" s="5" t="s">
        <v>6</v>
      </c>
      <c r="C10" s="3">
        <v>1</v>
      </c>
      <c r="D10" s="3">
        <v>2.3199999999999998</v>
      </c>
      <c r="E10" s="3">
        <v>2.63</v>
      </c>
      <c r="F10" s="6">
        <f>(C10*575000)+(D10*1240000)+(E10*1700000)</f>
        <v>7922800</v>
      </c>
      <c r="G10" s="4">
        <f>(C10*1150000)+(D10*2310000)+(E10*1700000)</f>
        <v>10980200</v>
      </c>
      <c r="H10" s="4">
        <f>(C10*1150000)+(D10*2750000)+(E10*1700000)</f>
        <v>12001000</v>
      </c>
      <c r="I10" s="4">
        <f>(C10*1150000)+(D10*3230000)+(E10*1700000)</f>
        <v>13114600</v>
      </c>
      <c r="J10" s="1"/>
      <c r="K10" s="7">
        <f>(C10*575000)+(D10*1240000)+(E10*1700000)</f>
        <v>7922800</v>
      </c>
      <c r="L10" s="7">
        <f>K10+(C10/2*575000)</f>
        <v>8210300</v>
      </c>
      <c r="M10" s="8">
        <f>(C10*1150000)+(D10*1240000)+(E10*1700000)</f>
        <v>8497800</v>
      </c>
      <c r="N10" s="2">
        <f>M10+(C10/2*1150000)</f>
        <v>9072800</v>
      </c>
      <c r="O10" s="2">
        <f>(C10*1150000)+(D10*2310000)+(E10*1700000)</f>
        <v>10980200</v>
      </c>
      <c r="P10" s="2">
        <f>O10+(C10/2*1150000)</f>
        <v>11555200</v>
      </c>
      <c r="Q10" s="2">
        <f>(C10*1150000)+(D10*2750000)+(E10*1700000)</f>
        <v>12001000</v>
      </c>
      <c r="R10" s="2">
        <f>Q10+(C10/2*1150000)</f>
        <v>12576000</v>
      </c>
      <c r="S10" s="2">
        <f>(C10*1150000)+(D10*3230000)+(E10*1700000)</f>
        <v>13114600</v>
      </c>
      <c r="T10" s="2">
        <f>S10+(C10/2*1150000)</f>
        <v>13689600</v>
      </c>
    </row>
    <row r="11" spans="1:20" ht="22.5" x14ac:dyDescent="0.6">
      <c r="A11" s="5" t="s">
        <v>7</v>
      </c>
      <c r="B11" s="5" t="s">
        <v>8</v>
      </c>
      <c r="C11" s="3">
        <v>0.6</v>
      </c>
      <c r="D11" s="3">
        <v>2.3199999999999998</v>
      </c>
      <c r="E11" s="3">
        <v>3</v>
      </c>
      <c r="F11" s="6">
        <f t="shared" ref="F11:F74" si="0">(C11*575000)+(D11*1240000)+(E11*1700000)</f>
        <v>8321800</v>
      </c>
      <c r="G11" s="4">
        <f t="shared" ref="G11:G74" si="1">(C11*1150000)+(D11*2310000)+(E11*1700000)</f>
        <v>11149200</v>
      </c>
      <c r="H11" s="4">
        <f t="shared" ref="H11:H74" si="2">(C11*1150000)+(D11*2750000)+(E11*1700000)</f>
        <v>12170000</v>
      </c>
      <c r="I11" s="4">
        <f t="shared" ref="I11:I74" si="3">(C11*1150000)+(D11*3230000)+(E11*1700000)</f>
        <v>13283600</v>
      </c>
      <c r="J11" s="1"/>
      <c r="K11" s="7">
        <f t="shared" ref="K11:K74" si="4">(C11*575000)+(D11*1240000)+(E11*1700000)</f>
        <v>8321800</v>
      </c>
      <c r="L11" s="7">
        <f t="shared" ref="L11:L74" si="5">K11+(C11/2*575000)</f>
        <v>8494300</v>
      </c>
      <c r="M11" s="8">
        <f t="shared" ref="M11:M74" si="6">(C11*1150000)+(D11*1240000)+(E11*1700000)</f>
        <v>8666800</v>
      </c>
      <c r="N11" s="2">
        <f t="shared" ref="N11:N74" si="7">M11+(C11/2*1150000)</f>
        <v>9011800</v>
      </c>
      <c r="O11" s="2">
        <f t="shared" ref="O11:O74" si="8">(C11*1150000)+(D11*2310000)+(E11*1700000)</f>
        <v>11149200</v>
      </c>
      <c r="P11" s="2">
        <f t="shared" ref="P11:P74" si="9">O11+(C11/2*1150000)</f>
        <v>11494200</v>
      </c>
      <c r="Q11" s="2">
        <f t="shared" ref="Q11:Q74" si="10">(C11*1150000)+(D11*2750000)+(E11*1700000)</f>
        <v>12170000</v>
      </c>
      <c r="R11" s="2">
        <f t="shared" ref="R11:R74" si="11">Q11+(C11/2*1150000)</f>
        <v>12515000</v>
      </c>
      <c r="S11" s="2">
        <f t="shared" ref="S11:S74" si="12">(C11*1150000)+(D11*3230000)+(E11*1700000)</f>
        <v>13283600</v>
      </c>
      <c r="T11" s="2">
        <f t="shared" ref="T11:T74" si="13">S11+(C11/2*1150000)</f>
        <v>13628600</v>
      </c>
    </row>
    <row r="12" spans="1:20" ht="22.5" x14ac:dyDescent="0.6">
      <c r="A12" s="5" t="s">
        <v>9</v>
      </c>
      <c r="B12" s="5" t="s">
        <v>10</v>
      </c>
      <c r="C12" s="3">
        <v>0.5</v>
      </c>
      <c r="D12" s="3">
        <v>2.3199999999999998</v>
      </c>
      <c r="E12" s="3">
        <v>3</v>
      </c>
      <c r="F12" s="6">
        <f t="shared" si="0"/>
        <v>8264300</v>
      </c>
      <c r="G12" s="4">
        <f t="shared" si="1"/>
        <v>11034200</v>
      </c>
      <c r="H12" s="4">
        <f t="shared" si="2"/>
        <v>12055000</v>
      </c>
      <c r="I12" s="4">
        <f t="shared" si="3"/>
        <v>13168600</v>
      </c>
      <c r="J12" s="1"/>
      <c r="K12" s="7">
        <f t="shared" si="4"/>
        <v>8264300</v>
      </c>
      <c r="L12" s="7">
        <f t="shared" si="5"/>
        <v>8408050</v>
      </c>
      <c r="M12" s="8">
        <f t="shared" si="6"/>
        <v>8551800</v>
      </c>
      <c r="N12" s="2">
        <f t="shared" si="7"/>
        <v>8839300</v>
      </c>
      <c r="O12" s="2">
        <f t="shared" si="8"/>
        <v>11034200</v>
      </c>
      <c r="P12" s="2">
        <f t="shared" si="9"/>
        <v>11321700</v>
      </c>
      <c r="Q12" s="2">
        <f t="shared" si="10"/>
        <v>12055000</v>
      </c>
      <c r="R12" s="2">
        <f t="shared" si="11"/>
        <v>12342500</v>
      </c>
      <c r="S12" s="2">
        <f t="shared" si="12"/>
        <v>13168600</v>
      </c>
      <c r="T12" s="2">
        <f t="shared" si="13"/>
        <v>13456100</v>
      </c>
    </row>
    <row r="13" spans="1:20" ht="22.5" x14ac:dyDescent="0.6">
      <c r="A13" s="5" t="s">
        <v>11</v>
      </c>
      <c r="B13" s="5" t="s">
        <v>12</v>
      </c>
      <c r="C13" s="3">
        <v>0.7</v>
      </c>
      <c r="D13" s="3">
        <v>1.1599999999999999</v>
      </c>
      <c r="E13" s="3">
        <v>2.4500000000000002</v>
      </c>
      <c r="F13" s="6">
        <f t="shared" si="0"/>
        <v>6005900</v>
      </c>
      <c r="G13" s="4">
        <f t="shared" si="1"/>
        <v>7649600</v>
      </c>
      <c r="H13" s="4">
        <f t="shared" si="2"/>
        <v>8160000</v>
      </c>
      <c r="I13" s="4">
        <f t="shared" si="3"/>
        <v>8716800</v>
      </c>
      <c r="J13" s="1"/>
      <c r="K13" s="7">
        <f t="shared" si="4"/>
        <v>6005900</v>
      </c>
      <c r="L13" s="7">
        <f t="shared" si="5"/>
        <v>6207150</v>
      </c>
      <c r="M13" s="8">
        <f t="shared" si="6"/>
        <v>6408400</v>
      </c>
      <c r="N13" s="2">
        <f t="shared" si="7"/>
        <v>6810900</v>
      </c>
      <c r="O13" s="2">
        <f t="shared" si="8"/>
        <v>7649600</v>
      </c>
      <c r="P13" s="2">
        <f t="shared" si="9"/>
        <v>8052100</v>
      </c>
      <c r="Q13" s="2">
        <f t="shared" si="10"/>
        <v>8160000</v>
      </c>
      <c r="R13" s="2">
        <f t="shared" si="11"/>
        <v>8562500</v>
      </c>
      <c r="S13" s="2">
        <f t="shared" si="12"/>
        <v>8716800</v>
      </c>
      <c r="T13" s="2">
        <f t="shared" si="13"/>
        <v>9119300</v>
      </c>
    </row>
    <row r="14" spans="1:20" ht="22.5" x14ac:dyDescent="0.6">
      <c r="A14" s="5" t="s">
        <v>13</v>
      </c>
      <c r="B14" s="5" t="s">
        <v>504</v>
      </c>
      <c r="C14" s="3">
        <v>0.8</v>
      </c>
      <c r="D14" s="3">
        <v>1.58</v>
      </c>
      <c r="E14" s="3">
        <v>6.69</v>
      </c>
      <c r="F14" s="6">
        <f t="shared" si="0"/>
        <v>13792200</v>
      </c>
      <c r="G14" s="4">
        <f t="shared" si="1"/>
        <v>15942800</v>
      </c>
      <c r="H14" s="4">
        <f t="shared" si="2"/>
        <v>16638000</v>
      </c>
      <c r="I14" s="4">
        <f t="shared" si="3"/>
        <v>17396400</v>
      </c>
      <c r="J14" s="1"/>
      <c r="K14" s="7">
        <f t="shared" si="4"/>
        <v>13792200</v>
      </c>
      <c r="L14" s="7">
        <f t="shared" si="5"/>
        <v>14022200</v>
      </c>
      <c r="M14" s="8">
        <f t="shared" si="6"/>
        <v>14252200</v>
      </c>
      <c r="N14" s="2">
        <f t="shared" si="7"/>
        <v>14712200</v>
      </c>
      <c r="O14" s="2">
        <f t="shared" si="8"/>
        <v>15942800</v>
      </c>
      <c r="P14" s="2">
        <f t="shared" si="9"/>
        <v>16402800</v>
      </c>
      <c r="Q14" s="2">
        <f t="shared" si="10"/>
        <v>16638000</v>
      </c>
      <c r="R14" s="2">
        <f t="shared" si="11"/>
        <v>17098000</v>
      </c>
      <c r="S14" s="2">
        <f t="shared" si="12"/>
        <v>17396400</v>
      </c>
      <c r="T14" s="2">
        <f t="shared" si="13"/>
        <v>17856400</v>
      </c>
    </row>
    <row r="15" spans="1:20" ht="22.5" x14ac:dyDescent="0.6">
      <c r="A15" s="5" t="s">
        <v>14</v>
      </c>
      <c r="B15" s="5" t="s">
        <v>505</v>
      </c>
      <c r="C15" s="3">
        <v>0.9</v>
      </c>
      <c r="D15" s="3">
        <v>3.47</v>
      </c>
      <c r="E15" s="3">
        <v>6.69</v>
      </c>
      <c r="F15" s="6">
        <f t="shared" si="0"/>
        <v>16193300</v>
      </c>
      <c r="G15" s="4">
        <f t="shared" si="1"/>
        <v>20423700</v>
      </c>
      <c r="H15" s="4">
        <f t="shared" si="2"/>
        <v>21950500</v>
      </c>
      <c r="I15" s="4">
        <f t="shared" si="3"/>
        <v>23616100</v>
      </c>
      <c r="J15" s="1"/>
      <c r="K15" s="7">
        <f t="shared" si="4"/>
        <v>16193300</v>
      </c>
      <c r="L15" s="7">
        <f t="shared" si="5"/>
        <v>16452050</v>
      </c>
      <c r="M15" s="8">
        <f t="shared" si="6"/>
        <v>16710800</v>
      </c>
      <c r="N15" s="2">
        <f t="shared" si="7"/>
        <v>17228300</v>
      </c>
      <c r="O15" s="2">
        <f t="shared" si="8"/>
        <v>20423700</v>
      </c>
      <c r="P15" s="2">
        <f t="shared" si="9"/>
        <v>20941200</v>
      </c>
      <c r="Q15" s="2">
        <f t="shared" si="10"/>
        <v>21950500</v>
      </c>
      <c r="R15" s="2">
        <f t="shared" si="11"/>
        <v>22468000</v>
      </c>
      <c r="S15" s="2">
        <f t="shared" si="12"/>
        <v>23616100</v>
      </c>
      <c r="T15" s="2">
        <f t="shared" si="13"/>
        <v>24133600</v>
      </c>
    </row>
    <row r="16" spans="1:20" ht="22.5" x14ac:dyDescent="0.6">
      <c r="A16" s="5" t="s">
        <v>15</v>
      </c>
      <c r="B16" s="5" t="s">
        <v>16</v>
      </c>
      <c r="C16" s="3">
        <v>0.8</v>
      </c>
      <c r="D16" s="3">
        <v>2.3199999999999998</v>
      </c>
      <c r="E16" s="3">
        <v>6.69</v>
      </c>
      <c r="F16" s="6">
        <f t="shared" si="0"/>
        <v>14709800</v>
      </c>
      <c r="G16" s="4">
        <f t="shared" si="1"/>
        <v>17652200</v>
      </c>
      <c r="H16" s="4">
        <f t="shared" si="2"/>
        <v>18673000</v>
      </c>
      <c r="I16" s="4">
        <f t="shared" si="3"/>
        <v>19786600</v>
      </c>
      <c r="J16" s="1"/>
      <c r="K16" s="7">
        <f t="shared" si="4"/>
        <v>14709800</v>
      </c>
      <c r="L16" s="7">
        <f t="shared" si="5"/>
        <v>14939800</v>
      </c>
      <c r="M16" s="8">
        <f t="shared" si="6"/>
        <v>15169800</v>
      </c>
      <c r="N16" s="2">
        <f t="shared" si="7"/>
        <v>15629800</v>
      </c>
      <c r="O16" s="2">
        <f t="shared" si="8"/>
        <v>17652200</v>
      </c>
      <c r="P16" s="2">
        <f t="shared" si="9"/>
        <v>18112200</v>
      </c>
      <c r="Q16" s="2">
        <f t="shared" si="10"/>
        <v>18673000</v>
      </c>
      <c r="R16" s="2">
        <f t="shared" si="11"/>
        <v>19133000</v>
      </c>
      <c r="S16" s="2">
        <f t="shared" si="12"/>
        <v>19786600</v>
      </c>
      <c r="T16" s="2">
        <f t="shared" si="13"/>
        <v>20246600</v>
      </c>
    </row>
    <row r="17" spans="1:20" ht="22.5" x14ac:dyDescent="0.6">
      <c r="A17" s="5" t="s">
        <v>17</v>
      </c>
      <c r="B17" s="5" t="s">
        <v>18</v>
      </c>
      <c r="C17" s="3">
        <v>4</v>
      </c>
      <c r="D17" s="3">
        <v>4.82</v>
      </c>
      <c r="E17" s="3">
        <v>6.43</v>
      </c>
      <c r="F17" s="6">
        <f t="shared" si="0"/>
        <v>19207800</v>
      </c>
      <c r="G17" s="4">
        <f t="shared" si="1"/>
        <v>26665200</v>
      </c>
      <c r="H17" s="4">
        <f t="shared" si="2"/>
        <v>28786000</v>
      </c>
      <c r="I17" s="4">
        <f t="shared" si="3"/>
        <v>31099600</v>
      </c>
      <c r="J17" s="1"/>
      <c r="K17" s="7">
        <f t="shared" si="4"/>
        <v>19207800</v>
      </c>
      <c r="L17" s="7">
        <f t="shared" si="5"/>
        <v>20357800</v>
      </c>
      <c r="M17" s="8">
        <f t="shared" si="6"/>
        <v>21507800</v>
      </c>
      <c r="N17" s="2">
        <f t="shared" si="7"/>
        <v>23807800</v>
      </c>
      <c r="O17" s="2">
        <f t="shared" si="8"/>
        <v>26665200</v>
      </c>
      <c r="P17" s="2">
        <f t="shared" si="9"/>
        <v>28965200</v>
      </c>
      <c r="Q17" s="2">
        <f t="shared" si="10"/>
        <v>28786000</v>
      </c>
      <c r="R17" s="2">
        <f t="shared" si="11"/>
        <v>31086000</v>
      </c>
      <c r="S17" s="2">
        <f t="shared" si="12"/>
        <v>31099600</v>
      </c>
      <c r="T17" s="2">
        <f t="shared" si="13"/>
        <v>33399600</v>
      </c>
    </row>
    <row r="18" spans="1:20" ht="22.5" x14ac:dyDescent="0.6">
      <c r="A18" s="5" t="s">
        <v>19</v>
      </c>
      <c r="B18" s="5" t="s">
        <v>20</v>
      </c>
      <c r="C18" s="3">
        <v>6</v>
      </c>
      <c r="D18" s="3">
        <v>6.98</v>
      </c>
      <c r="E18" s="3">
        <v>6.43</v>
      </c>
      <c r="F18" s="6">
        <f t="shared" si="0"/>
        <v>23036200</v>
      </c>
      <c r="G18" s="4">
        <f t="shared" si="1"/>
        <v>33954800</v>
      </c>
      <c r="H18" s="4">
        <f t="shared" si="2"/>
        <v>37026000</v>
      </c>
      <c r="I18" s="4">
        <f t="shared" si="3"/>
        <v>40376400</v>
      </c>
      <c r="J18" s="1"/>
      <c r="K18" s="7">
        <f t="shared" si="4"/>
        <v>23036200</v>
      </c>
      <c r="L18" s="7">
        <f t="shared" si="5"/>
        <v>24761200</v>
      </c>
      <c r="M18" s="8">
        <f t="shared" si="6"/>
        <v>26486200</v>
      </c>
      <c r="N18" s="2">
        <f t="shared" si="7"/>
        <v>29936200</v>
      </c>
      <c r="O18" s="2">
        <f t="shared" si="8"/>
        <v>33954800</v>
      </c>
      <c r="P18" s="2">
        <f t="shared" si="9"/>
        <v>37404800</v>
      </c>
      <c r="Q18" s="2">
        <f t="shared" si="10"/>
        <v>37026000</v>
      </c>
      <c r="R18" s="2">
        <f t="shared" si="11"/>
        <v>40476000</v>
      </c>
      <c r="S18" s="2">
        <f t="shared" si="12"/>
        <v>40376400</v>
      </c>
      <c r="T18" s="2">
        <f t="shared" si="13"/>
        <v>43826400</v>
      </c>
    </row>
    <row r="19" spans="1:20" ht="22.5" x14ac:dyDescent="0.6">
      <c r="A19" s="5" t="s">
        <v>21</v>
      </c>
      <c r="B19" s="5" t="s">
        <v>22</v>
      </c>
      <c r="C19" s="3">
        <v>6</v>
      </c>
      <c r="D19" s="3">
        <v>6.98</v>
      </c>
      <c r="E19" s="3">
        <v>6.43</v>
      </c>
      <c r="F19" s="6">
        <f t="shared" si="0"/>
        <v>23036200</v>
      </c>
      <c r="G19" s="4">
        <f t="shared" si="1"/>
        <v>33954800</v>
      </c>
      <c r="H19" s="4">
        <f t="shared" si="2"/>
        <v>37026000</v>
      </c>
      <c r="I19" s="4">
        <f t="shared" si="3"/>
        <v>40376400</v>
      </c>
      <c r="J19" s="1"/>
      <c r="K19" s="7">
        <f t="shared" si="4"/>
        <v>23036200</v>
      </c>
      <c r="L19" s="7">
        <f t="shared" si="5"/>
        <v>24761200</v>
      </c>
      <c r="M19" s="8">
        <f t="shared" si="6"/>
        <v>26486200</v>
      </c>
      <c r="N19" s="2">
        <f t="shared" si="7"/>
        <v>29936200</v>
      </c>
      <c r="O19" s="2">
        <f t="shared" si="8"/>
        <v>33954800</v>
      </c>
      <c r="P19" s="2">
        <f t="shared" si="9"/>
        <v>37404800</v>
      </c>
      <c r="Q19" s="2">
        <f t="shared" si="10"/>
        <v>37026000</v>
      </c>
      <c r="R19" s="2">
        <f t="shared" si="11"/>
        <v>40476000</v>
      </c>
      <c r="S19" s="2">
        <f t="shared" si="12"/>
        <v>40376400</v>
      </c>
      <c r="T19" s="2">
        <f t="shared" si="13"/>
        <v>43826400</v>
      </c>
    </row>
    <row r="20" spans="1:20" ht="22.5" x14ac:dyDescent="0.6">
      <c r="A20" s="5" t="s">
        <v>23</v>
      </c>
      <c r="B20" s="5" t="s">
        <v>24</v>
      </c>
      <c r="C20" s="3">
        <v>5</v>
      </c>
      <c r="D20" s="3">
        <v>4.57</v>
      </c>
      <c r="E20" s="3">
        <v>2.2200000000000002</v>
      </c>
      <c r="F20" s="6">
        <f t="shared" si="0"/>
        <v>12315800</v>
      </c>
      <c r="G20" s="4">
        <f t="shared" si="1"/>
        <v>20080700</v>
      </c>
      <c r="H20" s="4">
        <f t="shared" si="2"/>
        <v>22091500</v>
      </c>
      <c r="I20" s="4">
        <f t="shared" si="3"/>
        <v>24285100</v>
      </c>
      <c r="J20" s="1"/>
      <c r="K20" s="7">
        <f t="shared" si="4"/>
        <v>12315800</v>
      </c>
      <c r="L20" s="7">
        <f t="shared" si="5"/>
        <v>13753300</v>
      </c>
      <c r="M20" s="8">
        <f t="shared" si="6"/>
        <v>15190800</v>
      </c>
      <c r="N20" s="2">
        <f t="shared" si="7"/>
        <v>18065800</v>
      </c>
      <c r="O20" s="2">
        <f t="shared" si="8"/>
        <v>20080700</v>
      </c>
      <c r="P20" s="2">
        <f t="shared" si="9"/>
        <v>22955700</v>
      </c>
      <c r="Q20" s="2">
        <f t="shared" si="10"/>
        <v>22091500</v>
      </c>
      <c r="R20" s="2">
        <f t="shared" si="11"/>
        <v>24966500</v>
      </c>
      <c r="S20" s="2">
        <f t="shared" si="12"/>
        <v>24285100</v>
      </c>
      <c r="T20" s="2">
        <f t="shared" si="13"/>
        <v>27160100</v>
      </c>
    </row>
    <row r="21" spans="1:20" ht="22.5" x14ac:dyDescent="0.6">
      <c r="A21" s="5" t="s">
        <v>25</v>
      </c>
      <c r="B21" s="5" t="s">
        <v>26</v>
      </c>
      <c r="C21" s="3">
        <v>7</v>
      </c>
      <c r="D21" s="3">
        <v>4.82</v>
      </c>
      <c r="E21" s="3">
        <v>2.2200000000000002</v>
      </c>
      <c r="F21" s="6">
        <f t="shared" si="0"/>
        <v>13775800</v>
      </c>
      <c r="G21" s="4">
        <f t="shared" si="1"/>
        <v>22958200</v>
      </c>
      <c r="H21" s="4">
        <f t="shared" si="2"/>
        <v>25079000</v>
      </c>
      <c r="I21" s="4">
        <f t="shared" si="3"/>
        <v>27392600</v>
      </c>
      <c r="J21" s="1"/>
      <c r="K21" s="7">
        <f t="shared" si="4"/>
        <v>13775800</v>
      </c>
      <c r="L21" s="7">
        <f t="shared" si="5"/>
        <v>15788300</v>
      </c>
      <c r="M21" s="8">
        <f t="shared" si="6"/>
        <v>17800800</v>
      </c>
      <c r="N21" s="2">
        <f t="shared" si="7"/>
        <v>21825800</v>
      </c>
      <c r="O21" s="2">
        <f t="shared" si="8"/>
        <v>22958200</v>
      </c>
      <c r="P21" s="2">
        <f t="shared" si="9"/>
        <v>26983200</v>
      </c>
      <c r="Q21" s="2">
        <f t="shared" si="10"/>
        <v>25079000</v>
      </c>
      <c r="R21" s="2">
        <f t="shared" si="11"/>
        <v>29104000</v>
      </c>
      <c r="S21" s="2">
        <f t="shared" si="12"/>
        <v>27392600</v>
      </c>
      <c r="T21" s="2">
        <f t="shared" si="13"/>
        <v>31417600</v>
      </c>
    </row>
    <row r="22" spans="1:20" ht="22.5" x14ac:dyDescent="0.6">
      <c r="A22" s="5" t="s">
        <v>27</v>
      </c>
      <c r="B22" s="5" t="s">
        <v>28</v>
      </c>
      <c r="C22" s="3">
        <v>7</v>
      </c>
      <c r="D22" s="3">
        <v>4.82</v>
      </c>
      <c r="E22" s="3">
        <v>2.2200000000000002</v>
      </c>
      <c r="F22" s="6">
        <f t="shared" si="0"/>
        <v>13775800</v>
      </c>
      <c r="G22" s="4">
        <f t="shared" si="1"/>
        <v>22958200</v>
      </c>
      <c r="H22" s="4">
        <f t="shared" si="2"/>
        <v>25079000</v>
      </c>
      <c r="I22" s="4">
        <f t="shared" si="3"/>
        <v>27392600</v>
      </c>
      <c r="J22" s="1"/>
      <c r="K22" s="7">
        <f t="shared" si="4"/>
        <v>13775800</v>
      </c>
      <c r="L22" s="7">
        <f t="shared" si="5"/>
        <v>15788300</v>
      </c>
      <c r="M22" s="8">
        <f t="shared" si="6"/>
        <v>17800800</v>
      </c>
      <c r="N22" s="2">
        <f t="shared" si="7"/>
        <v>21825800</v>
      </c>
      <c r="O22" s="2">
        <f t="shared" si="8"/>
        <v>22958200</v>
      </c>
      <c r="P22" s="2">
        <f t="shared" si="9"/>
        <v>26983200</v>
      </c>
      <c r="Q22" s="2">
        <f t="shared" si="10"/>
        <v>25079000</v>
      </c>
      <c r="R22" s="2">
        <f t="shared" si="11"/>
        <v>29104000</v>
      </c>
      <c r="S22" s="2">
        <f t="shared" si="12"/>
        <v>27392600</v>
      </c>
      <c r="T22" s="2">
        <f t="shared" si="13"/>
        <v>31417600</v>
      </c>
    </row>
    <row r="23" spans="1:20" ht="22.5" x14ac:dyDescent="0.6">
      <c r="A23" s="5" t="s">
        <v>29</v>
      </c>
      <c r="B23" s="5" t="s">
        <v>506</v>
      </c>
      <c r="C23" s="3">
        <v>4</v>
      </c>
      <c r="D23" s="3">
        <v>6.49</v>
      </c>
      <c r="E23" s="3">
        <v>2.2200000000000002</v>
      </c>
      <c r="F23" s="6">
        <f t="shared" si="0"/>
        <v>14121600</v>
      </c>
      <c r="G23" s="4">
        <f t="shared" si="1"/>
        <v>23365900</v>
      </c>
      <c r="H23" s="4">
        <f t="shared" si="2"/>
        <v>26221500</v>
      </c>
      <c r="I23" s="4">
        <f t="shared" si="3"/>
        <v>29336700</v>
      </c>
      <c r="J23" s="1"/>
      <c r="K23" s="7">
        <f t="shared" si="4"/>
        <v>14121600</v>
      </c>
      <c r="L23" s="7">
        <f t="shared" si="5"/>
        <v>15271600</v>
      </c>
      <c r="M23" s="8">
        <f t="shared" si="6"/>
        <v>16421600</v>
      </c>
      <c r="N23" s="2">
        <f t="shared" si="7"/>
        <v>18721600</v>
      </c>
      <c r="O23" s="2">
        <f t="shared" si="8"/>
        <v>23365900</v>
      </c>
      <c r="P23" s="2">
        <f t="shared" si="9"/>
        <v>25665900</v>
      </c>
      <c r="Q23" s="2">
        <f t="shared" si="10"/>
        <v>26221500</v>
      </c>
      <c r="R23" s="2">
        <f t="shared" si="11"/>
        <v>28521500</v>
      </c>
      <c r="S23" s="2">
        <f t="shared" si="12"/>
        <v>29336700</v>
      </c>
      <c r="T23" s="2">
        <f t="shared" si="13"/>
        <v>31636700</v>
      </c>
    </row>
    <row r="24" spans="1:20" ht="22.5" x14ac:dyDescent="0.6">
      <c r="A24" s="5" t="s">
        <v>30</v>
      </c>
      <c r="B24" s="5" t="s">
        <v>31</v>
      </c>
      <c r="C24" s="3">
        <v>2</v>
      </c>
      <c r="D24" s="3">
        <v>2.98</v>
      </c>
      <c r="E24" s="3">
        <v>4.55</v>
      </c>
      <c r="F24" s="6">
        <f t="shared" si="0"/>
        <v>12580200</v>
      </c>
      <c r="G24" s="4">
        <f t="shared" si="1"/>
        <v>16918800</v>
      </c>
      <c r="H24" s="4">
        <f t="shared" si="2"/>
        <v>18230000</v>
      </c>
      <c r="I24" s="4">
        <f t="shared" si="3"/>
        <v>19660400</v>
      </c>
      <c r="J24" s="1"/>
      <c r="K24" s="7">
        <f t="shared" si="4"/>
        <v>12580200</v>
      </c>
      <c r="L24" s="7">
        <f t="shared" si="5"/>
        <v>13155200</v>
      </c>
      <c r="M24" s="8">
        <f t="shared" si="6"/>
        <v>13730200</v>
      </c>
      <c r="N24" s="2">
        <f t="shared" si="7"/>
        <v>14880200</v>
      </c>
      <c r="O24" s="2">
        <f t="shared" si="8"/>
        <v>16918800</v>
      </c>
      <c r="P24" s="2">
        <f t="shared" si="9"/>
        <v>18068800</v>
      </c>
      <c r="Q24" s="2">
        <f t="shared" si="10"/>
        <v>18230000</v>
      </c>
      <c r="R24" s="2">
        <f t="shared" si="11"/>
        <v>19380000</v>
      </c>
      <c r="S24" s="2">
        <f t="shared" si="12"/>
        <v>19660400</v>
      </c>
      <c r="T24" s="2">
        <f t="shared" si="13"/>
        <v>20810400</v>
      </c>
    </row>
    <row r="25" spans="1:20" ht="22.5" x14ac:dyDescent="0.6">
      <c r="A25" s="5" t="s">
        <v>32</v>
      </c>
      <c r="B25" s="5" t="s">
        <v>33</v>
      </c>
      <c r="C25" s="3">
        <v>2.2000000000000002</v>
      </c>
      <c r="D25" s="3">
        <v>3.89</v>
      </c>
      <c r="E25" s="3">
        <v>5.74</v>
      </c>
      <c r="F25" s="6">
        <f t="shared" si="0"/>
        <v>15846600</v>
      </c>
      <c r="G25" s="4">
        <f t="shared" si="1"/>
        <v>21273900</v>
      </c>
      <c r="H25" s="4">
        <f t="shared" si="2"/>
        <v>22985500</v>
      </c>
      <c r="I25" s="4">
        <f t="shared" si="3"/>
        <v>24852700</v>
      </c>
      <c r="J25" s="1"/>
      <c r="K25" s="7">
        <f t="shared" si="4"/>
        <v>15846600</v>
      </c>
      <c r="L25" s="7">
        <f t="shared" si="5"/>
        <v>16479100</v>
      </c>
      <c r="M25" s="8">
        <f t="shared" si="6"/>
        <v>17111600</v>
      </c>
      <c r="N25" s="2">
        <f t="shared" si="7"/>
        <v>18376600</v>
      </c>
      <c r="O25" s="2">
        <f t="shared" si="8"/>
        <v>21273900</v>
      </c>
      <c r="P25" s="2">
        <f t="shared" si="9"/>
        <v>22538900</v>
      </c>
      <c r="Q25" s="2">
        <f t="shared" si="10"/>
        <v>22985500</v>
      </c>
      <c r="R25" s="2">
        <f t="shared" si="11"/>
        <v>24250500</v>
      </c>
      <c r="S25" s="2">
        <f t="shared" si="12"/>
        <v>24852700</v>
      </c>
      <c r="T25" s="2">
        <f t="shared" si="13"/>
        <v>26117700</v>
      </c>
    </row>
    <row r="26" spans="1:20" ht="22.5" x14ac:dyDescent="0.6">
      <c r="A26" s="5" t="s">
        <v>34</v>
      </c>
      <c r="B26" s="5" t="s">
        <v>35</v>
      </c>
      <c r="C26" s="3">
        <v>2.7</v>
      </c>
      <c r="D26" s="3">
        <v>4.97</v>
      </c>
      <c r="E26" s="3">
        <v>8.02</v>
      </c>
      <c r="F26" s="6">
        <f t="shared" si="0"/>
        <v>21349300</v>
      </c>
      <c r="G26" s="4">
        <f t="shared" si="1"/>
        <v>28219700</v>
      </c>
      <c r="H26" s="4">
        <f t="shared" si="2"/>
        <v>30406500</v>
      </c>
      <c r="I26" s="4">
        <f t="shared" si="3"/>
        <v>32792100</v>
      </c>
      <c r="J26" s="1"/>
      <c r="K26" s="7">
        <f t="shared" si="4"/>
        <v>21349300</v>
      </c>
      <c r="L26" s="7">
        <f t="shared" si="5"/>
        <v>22125550</v>
      </c>
      <c r="M26" s="8">
        <f t="shared" si="6"/>
        <v>22901800</v>
      </c>
      <c r="N26" s="2">
        <f t="shared" si="7"/>
        <v>24454300</v>
      </c>
      <c r="O26" s="2">
        <f t="shared" si="8"/>
        <v>28219700</v>
      </c>
      <c r="P26" s="2">
        <f t="shared" si="9"/>
        <v>29772200</v>
      </c>
      <c r="Q26" s="2">
        <f t="shared" si="10"/>
        <v>30406500</v>
      </c>
      <c r="R26" s="2">
        <f t="shared" si="11"/>
        <v>31959000</v>
      </c>
      <c r="S26" s="2">
        <f t="shared" si="12"/>
        <v>32792100</v>
      </c>
      <c r="T26" s="2">
        <f t="shared" si="13"/>
        <v>34344600</v>
      </c>
    </row>
    <row r="27" spans="1:20" ht="22.5" x14ac:dyDescent="0.6">
      <c r="A27" s="5" t="s">
        <v>36</v>
      </c>
      <c r="B27" s="5" t="s">
        <v>37</v>
      </c>
      <c r="C27" s="3">
        <v>3.3</v>
      </c>
      <c r="D27" s="3">
        <v>5.22</v>
      </c>
      <c r="E27" s="3">
        <v>9.76</v>
      </c>
      <c r="F27" s="6">
        <f t="shared" si="0"/>
        <v>24962300</v>
      </c>
      <c r="G27" s="4">
        <f t="shared" si="1"/>
        <v>32445200</v>
      </c>
      <c r="H27" s="4">
        <f t="shared" si="2"/>
        <v>34742000</v>
      </c>
      <c r="I27" s="4">
        <f t="shared" si="3"/>
        <v>37247600</v>
      </c>
      <c r="J27" s="1"/>
      <c r="K27" s="7">
        <f t="shared" si="4"/>
        <v>24962300</v>
      </c>
      <c r="L27" s="7">
        <f t="shared" si="5"/>
        <v>25911050</v>
      </c>
      <c r="M27" s="8">
        <f t="shared" si="6"/>
        <v>26859800</v>
      </c>
      <c r="N27" s="2">
        <f t="shared" si="7"/>
        <v>28757300</v>
      </c>
      <c r="O27" s="2">
        <f t="shared" si="8"/>
        <v>32445200</v>
      </c>
      <c r="P27" s="2">
        <f t="shared" si="9"/>
        <v>34342700</v>
      </c>
      <c r="Q27" s="2">
        <f t="shared" si="10"/>
        <v>34742000</v>
      </c>
      <c r="R27" s="2">
        <f t="shared" si="11"/>
        <v>36639500</v>
      </c>
      <c r="S27" s="2">
        <f t="shared" si="12"/>
        <v>37247600</v>
      </c>
      <c r="T27" s="2">
        <f t="shared" si="13"/>
        <v>39145100</v>
      </c>
    </row>
    <row r="28" spans="1:20" ht="22.5" x14ac:dyDescent="0.6">
      <c r="A28" s="5" t="s">
        <v>38</v>
      </c>
      <c r="B28" s="5" t="s">
        <v>39</v>
      </c>
      <c r="C28" s="3">
        <v>2</v>
      </c>
      <c r="D28" s="3">
        <v>3.23</v>
      </c>
      <c r="E28" s="3">
        <v>6.69</v>
      </c>
      <c r="F28" s="6">
        <f t="shared" si="0"/>
        <v>16528200</v>
      </c>
      <c r="G28" s="4">
        <f t="shared" si="1"/>
        <v>21134300</v>
      </c>
      <c r="H28" s="4">
        <f t="shared" si="2"/>
        <v>22555500</v>
      </c>
      <c r="I28" s="4">
        <f t="shared" si="3"/>
        <v>24105900</v>
      </c>
      <c r="J28" s="1"/>
      <c r="K28" s="7">
        <f t="shared" si="4"/>
        <v>16528200</v>
      </c>
      <c r="L28" s="7">
        <f t="shared" si="5"/>
        <v>17103200</v>
      </c>
      <c r="M28" s="8">
        <f t="shared" si="6"/>
        <v>17678200</v>
      </c>
      <c r="N28" s="2">
        <f t="shared" si="7"/>
        <v>18828200</v>
      </c>
      <c r="O28" s="2">
        <f t="shared" si="8"/>
        <v>21134300</v>
      </c>
      <c r="P28" s="2">
        <f t="shared" si="9"/>
        <v>22284300</v>
      </c>
      <c r="Q28" s="2">
        <f t="shared" si="10"/>
        <v>22555500</v>
      </c>
      <c r="R28" s="2">
        <f t="shared" si="11"/>
        <v>23705500</v>
      </c>
      <c r="S28" s="2">
        <f t="shared" si="12"/>
        <v>24105900</v>
      </c>
      <c r="T28" s="2">
        <f t="shared" si="13"/>
        <v>25255900</v>
      </c>
    </row>
    <row r="29" spans="1:20" ht="22.5" x14ac:dyDescent="0.6">
      <c r="A29" s="5" t="s">
        <v>40</v>
      </c>
      <c r="B29" s="5" t="s">
        <v>41</v>
      </c>
      <c r="C29" s="3">
        <v>3</v>
      </c>
      <c r="D29" s="3">
        <v>4.1399999999999997</v>
      </c>
      <c r="E29" s="3">
        <v>8.11</v>
      </c>
      <c r="F29" s="6">
        <f t="shared" si="0"/>
        <v>20645600</v>
      </c>
      <c r="G29" s="4">
        <f t="shared" si="1"/>
        <v>26800400</v>
      </c>
      <c r="H29" s="4">
        <f t="shared" si="2"/>
        <v>28622000</v>
      </c>
      <c r="I29" s="4">
        <f t="shared" si="3"/>
        <v>30609200</v>
      </c>
      <c r="J29" s="1"/>
      <c r="K29" s="7">
        <f t="shared" si="4"/>
        <v>20645600</v>
      </c>
      <c r="L29" s="7">
        <f t="shared" si="5"/>
        <v>21508100</v>
      </c>
      <c r="M29" s="8">
        <f t="shared" si="6"/>
        <v>22370600</v>
      </c>
      <c r="N29" s="2">
        <f t="shared" si="7"/>
        <v>24095600</v>
      </c>
      <c r="O29" s="2">
        <f t="shared" si="8"/>
        <v>26800400</v>
      </c>
      <c r="P29" s="2">
        <f t="shared" si="9"/>
        <v>28525400</v>
      </c>
      <c r="Q29" s="2">
        <f t="shared" si="10"/>
        <v>28622000</v>
      </c>
      <c r="R29" s="2">
        <f t="shared" si="11"/>
        <v>30347000</v>
      </c>
      <c r="S29" s="2">
        <f t="shared" si="12"/>
        <v>30609200</v>
      </c>
      <c r="T29" s="2">
        <f t="shared" si="13"/>
        <v>32334200</v>
      </c>
    </row>
    <row r="30" spans="1:20" ht="22.5" x14ac:dyDescent="0.6">
      <c r="A30" s="5" t="s">
        <v>42</v>
      </c>
      <c r="B30" s="5" t="s">
        <v>43</v>
      </c>
      <c r="C30" s="3">
        <v>3.5</v>
      </c>
      <c r="D30" s="3">
        <v>5.47</v>
      </c>
      <c r="E30" s="3">
        <v>9.1300000000000008</v>
      </c>
      <c r="F30" s="6">
        <f t="shared" si="0"/>
        <v>24316300</v>
      </c>
      <c r="G30" s="4">
        <f t="shared" si="1"/>
        <v>32181700</v>
      </c>
      <c r="H30" s="4">
        <f t="shared" si="2"/>
        <v>34588500</v>
      </c>
      <c r="I30" s="4">
        <f t="shared" si="3"/>
        <v>37214100</v>
      </c>
      <c r="J30" s="1"/>
      <c r="K30" s="7">
        <f t="shared" si="4"/>
        <v>24316300</v>
      </c>
      <c r="L30" s="7">
        <f t="shared" si="5"/>
        <v>25322550</v>
      </c>
      <c r="M30" s="8">
        <f t="shared" si="6"/>
        <v>26328800</v>
      </c>
      <c r="N30" s="2">
        <f t="shared" si="7"/>
        <v>28341300</v>
      </c>
      <c r="O30" s="2">
        <f t="shared" si="8"/>
        <v>32181700</v>
      </c>
      <c r="P30" s="2">
        <f t="shared" si="9"/>
        <v>34194200</v>
      </c>
      <c r="Q30" s="2">
        <f t="shared" si="10"/>
        <v>34588500</v>
      </c>
      <c r="R30" s="2">
        <f t="shared" si="11"/>
        <v>36601000</v>
      </c>
      <c r="S30" s="2">
        <f t="shared" si="12"/>
        <v>37214100</v>
      </c>
      <c r="T30" s="2">
        <f t="shared" si="13"/>
        <v>39226600</v>
      </c>
    </row>
    <row r="31" spans="1:20" ht="22.5" x14ac:dyDescent="0.6">
      <c r="A31" s="5" t="s">
        <v>44</v>
      </c>
      <c r="B31" s="5" t="s">
        <v>45</v>
      </c>
      <c r="C31" s="3">
        <v>4</v>
      </c>
      <c r="D31" s="3">
        <v>5.71</v>
      </c>
      <c r="E31" s="3">
        <v>10.17</v>
      </c>
      <c r="F31" s="6">
        <f t="shared" si="0"/>
        <v>26669400</v>
      </c>
      <c r="G31" s="4">
        <f t="shared" si="1"/>
        <v>35079100</v>
      </c>
      <c r="H31" s="4">
        <f t="shared" si="2"/>
        <v>37591500</v>
      </c>
      <c r="I31" s="4">
        <f t="shared" si="3"/>
        <v>40332300</v>
      </c>
      <c r="J31" s="1"/>
      <c r="K31" s="7">
        <f t="shared" si="4"/>
        <v>26669400</v>
      </c>
      <c r="L31" s="7">
        <f t="shared" si="5"/>
        <v>27819400</v>
      </c>
      <c r="M31" s="8">
        <f t="shared" si="6"/>
        <v>28969400</v>
      </c>
      <c r="N31" s="2">
        <f t="shared" si="7"/>
        <v>31269400</v>
      </c>
      <c r="O31" s="2">
        <f t="shared" si="8"/>
        <v>35079100</v>
      </c>
      <c r="P31" s="2">
        <f t="shared" si="9"/>
        <v>37379100</v>
      </c>
      <c r="Q31" s="2">
        <f t="shared" si="10"/>
        <v>37591500</v>
      </c>
      <c r="R31" s="2">
        <f t="shared" si="11"/>
        <v>39891500</v>
      </c>
      <c r="S31" s="2">
        <f t="shared" si="12"/>
        <v>40332300</v>
      </c>
      <c r="T31" s="2">
        <f t="shared" si="13"/>
        <v>42632300</v>
      </c>
    </row>
    <row r="32" spans="1:20" ht="22.5" x14ac:dyDescent="0.6">
      <c r="A32" s="5" t="s">
        <v>46</v>
      </c>
      <c r="B32" s="5" t="s">
        <v>47</v>
      </c>
      <c r="C32" s="3">
        <v>2</v>
      </c>
      <c r="D32" s="3">
        <v>3.23</v>
      </c>
      <c r="E32" s="3">
        <v>6.69</v>
      </c>
      <c r="F32" s="6">
        <f t="shared" si="0"/>
        <v>16528200</v>
      </c>
      <c r="G32" s="4">
        <f t="shared" si="1"/>
        <v>21134300</v>
      </c>
      <c r="H32" s="4">
        <f t="shared" si="2"/>
        <v>22555500</v>
      </c>
      <c r="I32" s="4">
        <f t="shared" si="3"/>
        <v>24105900</v>
      </c>
      <c r="J32" s="1"/>
      <c r="K32" s="7">
        <f t="shared" si="4"/>
        <v>16528200</v>
      </c>
      <c r="L32" s="7">
        <f t="shared" si="5"/>
        <v>17103200</v>
      </c>
      <c r="M32" s="8">
        <f t="shared" si="6"/>
        <v>17678200</v>
      </c>
      <c r="N32" s="2">
        <f t="shared" si="7"/>
        <v>18828200</v>
      </c>
      <c r="O32" s="2">
        <f t="shared" si="8"/>
        <v>21134300</v>
      </c>
      <c r="P32" s="2">
        <f t="shared" si="9"/>
        <v>22284300</v>
      </c>
      <c r="Q32" s="2">
        <f t="shared" si="10"/>
        <v>22555500</v>
      </c>
      <c r="R32" s="2">
        <f t="shared" si="11"/>
        <v>23705500</v>
      </c>
      <c r="S32" s="2">
        <f t="shared" si="12"/>
        <v>24105900</v>
      </c>
      <c r="T32" s="2">
        <f t="shared" si="13"/>
        <v>25255900</v>
      </c>
    </row>
    <row r="33" spans="1:20" ht="22.5" x14ac:dyDescent="0.6">
      <c r="A33" s="5" t="s">
        <v>48</v>
      </c>
      <c r="B33" s="5" t="s">
        <v>49</v>
      </c>
      <c r="C33" s="3">
        <v>4</v>
      </c>
      <c r="D33" s="3">
        <v>4.1399999999999997</v>
      </c>
      <c r="E33" s="3">
        <v>8.11</v>
      </c>
      <c r="F33" s="6">
        <f t="shared" si="0"/>
        <v>21220600</v>
      </c>
      <c r="G33" s="4">
        <f t="shared" si="1"/>
        <v>27950400</v>
      </c>
      <c r="H33" s="4">
        <f t="shared" si="2"/>
        <v>29772000</v>
      </c>
      <c r="I33" s="4">
        <f t="shared" si="3"/>
        <v>31759200</v>
      </c>
      <c r="J33" s="1"/>
      <c r="K33" s="7">
        <f t="shared" si="4"/>
        <v>21220600</v>
      </c>
      <c r="L33" s="7">
        <f t="shared" si="5"/>
        <v>22370600</v>
      </c>
      <c r="M33" s="8">
        <f t="shared" si="6"/>
        <v>23520600</v>
      </c>
      <c r="N33" s="2">
        <f t="shared" si="7"/>
        <v>25820600</v>
      </c>
      <c r="O33" s="2">
        <f t="shared" si="8"/>
        <v>27950400</v>
      </c>
      <c r="P33" s="2">
        <f t="shared" si="9"/>
        <v>30250400</v>
      </c>
      <c r="Q33" s="2">
        <f t="shared" si="10"/>
        <v>29772000</v>
      </c>
      <c r="R33" s="2">
        <f t="shared" si="11"/>
        <v>32072000</v>
      </c>
      <c r="S33" s="2">
        <f t="shared" si="12"/>
        <v>31759200</v>
      </c>
      <c r="T33" s="2">
        <f t="shared" si="13"/>
        <v>34059200</v>
      </c>
    </row>
    <row r="34" spans="1:20" ht="22.5" x14ac:dyDescent="0.6">
      <c r="A34" s="5" t="s">
        <v>50</v>
      </c>
      <c r="B34" s="5" t="s">
        <v>51</v>
      </c>
      <c r="C34" s="3">
        <v>5.4</v>
      </c>
      <c r="D34" s="3">
        <v>5.47</v>
      </c>
      <c r="E34" s="3">
        <v>9.1300000000000008</v>
      </c>
      <c r="F34" s="6">
        <f t="shared" si="0"/>
        <v>25408800</v>
      </c>
      <c r="G34" s="4">
        <f t="shared" si="1"/>
        <v>34366700</v>
      </c>
      <c r="H34" s="4">
        <f t="shared" si="2"/>
        <v>36773500</v>
      </c>
      <c r="I34" s="4">
        <f t="shared" si="3"/>
        <v>39399100</v>
      </c>
      <c r="J34" s="1"/>
      <c r="K34" s="7">
        <f t="shared" si="4"/>
        <v>25408800</v>
      </c>
      <c r="L34" s="7">
        <f t="shared" si="5"/>
        <v>26961300</v>
      </c>
      <c r="M34" s="8">
        <f t="shared" si="6"/>
        <v>28513800</v>
      </c>
      <c r="N34" s="2">
        <f t="shared" si="7"/>
        <v>31618800</v>
      </c>
      <c r="O34" s="2">
        <f t="shared" si="8"/>
        <v>34366700</v>
      </c>
      <c r="P34" s="2">
        <f t="shared" si="9"/>
        <v>37471700</v>
      </c>
      <c r="Q34" s="2">
        <f t="shared" si="10"/>
        <v>36773500</v>
      </c>
      <c r="R34" s="2">
        <f t="shared" si="11"/>
        <v>39878500</v>
      </c>
      <c r="S34" s="2">
        <f t="shared" si="12"/>
        <v>39399100</v>
      </c>
      <c r="T34" s="2">
        <f t="shared" si="13"/>
        <v>42504100</v>
      </c>
    </row>
    <row r="35" spans="1:20" ht="22.5" x14ac:dyDescent="0.6">
      <c r="A35" s="5" t="s">
        <v>52</v>
      </c>
      <c r="B35" s="5" t="s">
        <v>53</v>
      </c>
      <c r="C35" s="3">
        <v>5.7</v>
      </c>
      <c r="D35" s="3">
        <v>5.71</v>
      </c>
      <c r="E35" s="3">
        <v>19.75</v>
      </c>
      <c r="F35" s="6">
        <f t="shared" si="0"/>
        <v>43932900</v>
      </c>
      <c r="G35" s="4">
        <f t="shared" si="1"/>
        <v>53320100</v>
      </c>
      <c r="H35" s="4">
        <f t="shared" si="2"/>
        <v>55832500</v>
      </c>
      <c r="I35" s="4">
        <f t="shared" si="3"/>
        <v>58573300</v>
      </c>
      <c r="J35" s="1"/>
      <c r="K35" s="7">
        <f t="shared" si="4"/>
        <v>43932900</v>
      </c>
      <c r="L35" s="7">
        <f t="shared" si="5"/>
        <v>45571650</v>
      </c>
      <c r="M35" s="8">
        <f t="shared" si="6"/>
        <v>47210400</v>
      </c>
      <c r="N35" s="2">
        <f t="shared" si="7"/>
        <v>50487900</v>
      </c>
      <c r="O35" s="2">
        <f t="shared" si="8"/>
        <v>53320100</v>
      </c>
      <c r="P35" s="2">
        <f t="shared" si="9"/>
        <v>56597600</v>
      </c>
      <c r="Q35" s="2">
        <f t="shared" si="10"/>
        <v>55832500</v>
      </c>
      <c r="R35" s="2">
        <f t="shared" si="11"/>
        <v>59110000</v>
      </c>
      <c r="S35" s="2">
        <f t="shared" si="12"/>
        <v>58573300</v>
      </c>
      <c r="T35" s="2">
        <f t="shared" si="13"/>
        <v>61850800</v>
      </c>
    </row>
    <row r="36" spans="1:20" ht="22.5" x14ac:dyDescent="0.6">
      <c r="A36" s="5" t="s">
        <v>54</v>
      </c>
      <c r="B36" s="5" t="s">
        <v>55</v>
      </c>
      <c r="C36" s="3">
        <v>11.4</v>
      </c>
      <c r="D36" s="3">
        <v>4.7300000000000004</v>
      </c>
      <c r="E36" s="3">
        <v>4.55</v>
      </c>
      <c r="F36" s="6">
        <f t="shared" si="0"/>
        <v>20155200</v>
      </c>
      <c r="G36" s="4">
        <f t="shared" si="1"/>
        <v>31771300</v>
      </c>
      <c r="H36" s="4">
        <f t="shared" si="2"/>
        <v>33852500</v>
      </c>
      <c r="I36" s="4">
        <f t="shared" si="3"/>
        <v>36122900</v>
      </c>
      <c r="J36" s="1"/>
      <c r="K36" s="7">
        <f t="shared" si="4"/>
        <v>20155200</v>
      </c>
      <c r="L36" s="7">
        <f t="shared" si="5"/>
        <v>23432700</v>
      </c>
      <c r="M36" s="8">
        <f t="shared" si="6"/>
        <v>26710200</v>
      </c>
      <c r="N36" s="2">
        <f t="shared" si="7"/>
        <v>33265200</v>
      </c>
      <c r="O36" s="2">
        <f t="shared" si="8"/>
        <v>31771300</v>
      </c>
      <c r="P36" s="2">
        <f t="shared" si="9"/>
        <v>38326300</v>
      </c>
      <c r="Q36" s="2">
        <f t="shared" si="10"/>
        <v>33852500</v>
      </c>
      <c r="R36" s="2">
        <f t="shared" si="11"/>
        <v>40407500</v>
      </c>
      <c r="S36" s="2">
        <f t="shared" si="12"/>
        <v>36122900</v>
      </c>
      <c r="T36" s="2">
        <f t="shared" si="13"/>
        <v>42677900</v>
      </c>
    </row>
    <row r="37" spans="1:20" ht="22.5" x14ac:dyDescent="0.6">
      <c r="A37" s="5" t="s">
        <v>56</v>
      </c>
      <c r="B37" s="5" t="s">
        <v>57</v>
      </c>
      <c r="C37" s="3">
        <v>12.9</v>
      </c>
      <c r="D37" s="3">
        <v>5</v>
      </c>
      <c r="E37" s="3">
        <v>5.74</v>
      </c>
      <c r="F37" s="6">
        <f t="shared" si="0"/>
        <v>23375500</v>
      </c>
      <c r="G37" s="4">
        <f t="shared" si="1"/>
        <v>36143000</v>
      </c>
      <c r="H37" s="4">
        <f t="shared" si="2"/>
        <v>38343000</v>
      </c>
      <c r="I37" s="4">
        <f t="shared" si="3"/>
        <v>40743000</v>
      </c>
      <c r="J37" s="1"/>
      <c r="K37" s="7">
        <f t="shared" si="4"/>
        <v>23375500</v>
      </c>
      <c r="L37" s="7">
        <f t="shared" si="5"/>
        <v>27084250</v>
      </c>
      <c r="M37" s="8">
        <f t="shared" si="6"/>
        <v>30793000</v>
      </c>
      <c r="N37" s="2">
        <f t="shared" si="7"/>
        <v>38210500</v>
      </c>
      <c r="O37" s="2">
        <f t="shared" si="8"/>
        <v>36143000</v>
      </c>
      <c r="P37" s="2">
        <f t="shared" si="9"/>
        <v>43560500</v>
      </c>
      <c r="Q37" s="2">
        <f t="shared" si="10"/>
        <v>38343000</v>
      </c>
      <c r="R37" s="2">
        <f t="shared" si="11"/>
        <v>45760500</v>
      </c>
      <c r="S37" s="2">
        <f t="shared" si="12"/>
        <v>40743000</v>
      </c>
      <c r="T37" s="2">
        <f t="shared" si="13"/>
        <v>48160500</v>
      </c>
    </row>
    <row r="38" spans="1:20" ht="22.5" x14ac:dyDescent="0.6">
      <c r="A38" s="5" t="s">
        <v>58</v>
      </c>
      <c r="B38" s="5" t="s">
        <v>59</v>
      </c>
      <c r="C38" s="3">
        <v>13</v>
      </c>
      <c r="D38" s="3">
        <v>6.3</v>
      </c>
      <c r="E38" s="3">
        <v>8.02</v>
      </c>
      <c r="F38" s="6">
        <f t="shared" si="0"/>
        <v>28921000</v>
      </c>
      <c r="G38" s="4">
        <f t="shared" si="1"/>
        <v>43137000</v>
      </c>
      <c r="H38" s="4">
        <f t="shared" si="2"/>
        <v>45909000</v>
      </c>
      <c r="I38" s="4">
        <f t="shared" si="3"/>
        <v>48933000</v>
      </c>
      <c r="J38" s="1"/>
      <c r="K38" s="7">
        <f t="shared" si="4"/>
        <v>28921000</v>
      </c>
      <c r="L38" s="7">
        <f t="shared" si="5"/>
        <v>32658500</v>
      </c>
      <c r="M38" s="8">
        <f t="shared" si="6"/>
        <v>36396000</v>
      </c>
      <c r="N38" s="2">
        <f t="shared" si="7"/>
        <v>43871000</v>
      </c>
      <c r="O38" s="2">
        <f t="shared" si="8"/>
        <v>43137000</v>
      </c>
      <c r="P38" s="2">
        <f t="shared" si="9"/>
        <v>50612000</v>
      </c>
      <c r="Q38" s="2">
        <f t="shared" si="10"/>
        <v>45909000</v>
      </c>
      <c r="R38" s="2">
        <f t="shared" si="11"/>
        <v>53384000</v>
      </c>
      <c r="S38" s="2">
        <f t="shared" si="12"/>
        <v>48933000</v>
      </c>
      <c r="T38" s="2">
        <f t="shared" si="13"/>
        <v>56408000</v>
      </c>
    </row>
    <row r="39" spans="1:20" ht="22.5" x14ac:dyDescent="0.6">
      <c r="A39" s="5" t="s">
        <v>60</v>
      </c>
      <c r="B39" s="5" t="s">
        <v>61</v>
      </c>
      <c r="C39" s="3">
        <v>14.8</v>
      </c>
      <c r="D39" s="3">
        <v>5</v>
      </c>
      <c r="E39" s="3">
        <v>5.74</v>
      </c>
      <c r="F39" s="6">
        <f t="shared" si="0"/>
        <v>24468000</v>
      </c>
      <c r="G39" s="4">
        <f t="shared" si="1"/>
        <v>38328000</v>
      </c>
      <c r="H39" s="4">
        <f t="shared" si="2"/>
        <v>40528000</v>
      </c>
      <c r="I39" s="4">
        <f t="shared" si="3"/>
        <v>42928000</v>
      </c>
      <c r="J39" s="1"/>
      <c r="K39" s="7">
        <f t="shared" si="4"/>
        <v>24468000</v>
      </c>
      <c r="L39" s="7">
        <f t="shared" si="5"/>
        <v>28723000</v>
      </c>
      <c r="M39" s="8">
        <f t="shared" si="6"/>
        <v>32978000</v>
      </c>
      <c r="N39" s="2">
        <f t="shared" si="7"/>
        <v>41488000</v>
      </c>
      <c r="O39" s="2">
        <f t="shared" si="8"/>
        <v>38328000</v>
      </c>
      <c r="P39" s="2">
        <f t="shared" si="9"/>
        <v>46838000</v>
      </c>
      <c r="Q39" s="2">
        <f t="shared" si="10"/>
        <v>40528000</v>
      </c>
      <c r="R39" s="2">
        <f t="shared" si="11"/>
        <v>49038000</v>
      </c>
      <c r="S39" s="2">
        <f t="shared" si="12"/>
        <v>42928000</v>
      </c>
      <c r="T39" s="2">
        <f t="shared" si="13"/>
        <v>51438000</v>
      </c>
    </row>
    <row r="40" spans="1:20" ht="22.5" x14ac:dyDescent="0.6">
      <c r="A40" s="5" t="s">
        <v>62</v>
      </c>
      <c r="B40" s="5" t="s">
        <v>63</v>
      </c>
      <c r="C40" s="3">
        <v>15.5</v>
      </c>
      <c r="D40" s="3">
        <v>6.3</v>
      </c>
      <c r="E40" s="3">
        <v>8.02</v>
      </c>
      <c r="F40" s="6">
        <f t="shared" si="0"/>
        <v>30358500</v>
      </c>
      <c r="G40" s="4">
        <f t="shared" si="1"/>
        <v>46012000</v>
      </c>
      <c r="H40" s="4">
        <f t="shared" si="2"/>
        <v>48784000</v>
      </c>
      <c r="I40" s="4">
        <f t="shared" si="3"/>
        <v>51808000</v>
      </c>
      <c r="J40" s="1"/>
      <c r="K40" s="7">
        <f t="shared" si="4"/>
        <v>30358500</v>
      </c>
      <c r="L40" s="7">
        <f t="shared" si="5"/>
        <v>34814750</v>
      </c>
      <c r="M40" s="8">
        <f t="shared" si="6"/>
        <v>39271000</v>
      </c>
      <c r="N40" s="2">
        <f t="shared" si="7"/>
        <v>48183500</v>
      </c>
      <c r="O40" s="2">
        <f t="shared" si="8"/>
        <v>46012000</v>
      </c>
      <c r="P40" s="2">
        <f t="shared" si="9"/>
        <v>54924500</v>
      </c>
      <c r="Q40" s="2">
        <f t="shared" si="10"/>
        <v>48784000</v>
      </c>
      <c r="R40" s="2">
        <f t="shared" si="11"/>
        <v>57696500</v>
      </c>
      <c r="S40" s="2">
        <f t="shared" si="12"/>
        <v>51808000</v>
      </c>
      <c r="T40" s="2">
        <f t="shared" si="13"/>
        <v>60720500</v>
      </c>
    </row>
    <row r="41" spans="1:20" ht="22.5" x14ac:dyDescent="0.6">
      <c r="A41" s="5" t="s">
        <v>64</v>
      </c>
      <c r="B41" s="5" t="s">
        <v>65</v>
      </c>
      <c r="C41" s="3">
        <v>17</v>
      </c>
      <c r="D41" s="3">
        <v>7.14</v>
      </c>
      <c r="E41" s="3">
        <v>8.02</v>
      </c>
      <c r="F41" s="6">
        <f t="shared" si="0"/>
        <v>32262600</v>
      </c>
      <c r="G41" s="4">
        <f t="shared" si="1"/>
        <v>49677400</v>
      </c>
      <c r="H41" s="4">
        <f t="shared" si="2"/>
        <v>52819000</v>
      </c>
      <c r="I41" s="4">
        <f t="shared" si="3"/>
        <v>56246200</v>
      </c>
      <c r="J41" s="1"/>
      <c r="K41" s="7">
        <f t="shared" si="4"/>
        <v>32262600</v>
      </c>
      <c r="L41" s="7">
        <f t="shared" si="5"/>
        <v>37150100</v>
      </c>
      <c r="M41" s="8">
        <f t="shared" si="6"/>
        <v>42037600</v>
      </c>
      <c r="N41" s="2">
        <f t="shared" si="7"/>
        <v>51812600</v>
      </c>
      <c r="O41" s="2">
        <f t="shared" si="8"/>
        <v>49677400</v>
      </c>
      <c r="P41" s="2">
        <f t="shared" si="9"/>
        <v>59452400</v>
      </c>
      <c r="Q41" s="2">
        <f t="shared" si="10"/>
        <v>52819000</v>
      </c>
      <c r="R41" s="2">
        <f t="shared" si="11"/>
        <v>62594000</v>
      </c>
      <c r="S41" s="2">
        <f t="shared" si="12"/>
        <v>56246200</v>
      </c>
      <c r="T41" s="2">
        <f t="shared" si="13"/>
        <v>66021200</v>
      </c>
    </row>
    <row r="42" spans="1:20" ht="22.5" x14ac:dyDescent="0.6">
      <c r="A42" s="5" t="s">
        <v>66</v>
      </c>
      <c r="B42" s="5" t="s">
        <v>67</v>
      </c>
      <c r="C42" s="3">
        <v>12.5</v>
      </c>
      <c r="D42" s="3">
        <v>4.7300000000000004</v>
      </c>
      <c r="E42" s="3">
        <v>8.02</v>
      </c>
      <c r="F42" s="6">
        <f t="shared" si="0"/>
        <v>26686700</v>
      </c>
      <c r="G42" s="4">
        <f t="shared" si="1"/>
        <v>38935300</v>
      </c>
      <c r="H42" s="4">
        <f t="shared" si="2"/>
        <v>41016500</v>
      </c>
      <c r="I42" s="4">
        <f t="shared" si="3"/>
        <v>43286900</v>
      </c>
      <c r="J42" s="1"/>
      <c r="K42" s="7">
        <f t="shared" si="4"/>
        <v>26686700</v>
      </c>
      <c r="L42" s="7">
        <f t="shared" si="5"/>
        <v>30280450</v>
      </c>
      <c r="M42" s="8">
        <f t="shared" si="6"/>
        <v>33874200</v>
      </c>
      <c r="N42" s="2">
        <f t="shared" si="7"/>
        <v>41061700</v>
      </c>
      <c r="O42" s="2">
        <f t="shared" si="8"/>
        <v>38935300</v>
      </c>
      <c r="P42" s="2">
        <f t="shared" si="9"/>
        <v>46122800</v>
      </c>
      <c r="Q42" s="2">
        <f t="shared" si="10"/>
        <v>41016500</v>
      </c>
      <c r="R42" s="2">
        <f t="shared" si="11"/>
        <v>48204000</v>
      </c>
      <c r="S42" s="2">
        <f t="shared" si="12"/>
        <v>43286900</v>
      </c>
      <c r="T42" s="2">
        <f t="shared" si="13"/>
        <v>50474400</v>
      </c>
    </row>
    <row r="43" spans="1:20" ht="22.5" x14ac:dyDescent="0.6">
      <c r="A43" s="5" t="s">
        <v>68</v>
      </c>
      <c r="B43" s="5" t="s">
        <v>69</v>
      </c>
      <c r="C43" s="3">
        <v>13</v>
      </c>
      <c r="D43" s="3">
        <v>5</v>
      </c>
      <c r="E43" s="3">
        <v>8.02</v>
      </c>
      <c r="F43" s="6">
        <f t="shared" si="0"/>
        <v>27309000</v>
      </c>
      <c r="G43" s="4">
        <f t="shared" si="1"/>
        <v>40134000</v>
      </c>
      <c r="H43" s="4">
        <f t="shared" si="2"/>
        <v>42334000</v>
      </c>
      <c r="I43" s="4">
        <f t="shared" si="3"/>
        <v>44734000</v>
      </c>
      <c r="J43" s="1"/>
      <c r="K43" s="7">
        <f t="shared" si="4"/>
        <v>27309000</v>
      </c>
      <c r="L43" s="7">
        <f t="shared" si="5"/>
        <v>31046500</v>
      </c>
      <c r="M43" s="8">
        <f t="shared" si="6"/>
        <v>34784000</v>
      </c>
      <c r="N43" s="2">
        <f t="shared" si="7"/>
        <v>42259000</v>
      </c>
      <c r="O43" s="2">
        <f t="shared" si="8"/>
        <v>40134000</v>
      </c>
      <c r="P43" s="2">
        <f t="shared" si="9"/>
        <v>47609000</v>
      </c>
      <c r="Q43" s="2">
        <f t="shared" si="10"/>
        <v>42334000</v>
      </c>
      <c r="R43" s="2">
        <f t="shared" si="11"/>
        <v>49809000</v>
      </c>
      <c r="S43" s="2">
        <f t="shared" si="12"/>
        <v>44734000</v>
      </c>
      <c r="T43" s="2">
        <f t="shared" si="13"/>
        <v>52209000</v>
      </c>
    </row>
    <row r="44" spans="1:20" ht="22.5" x14ac:dyDescent="0.6">
      <c r="A44" s="5" t="s">
        <v>70</v>
      </c>
      <c r="B44" s="5" t="s">
        <v>71</v>
      </c>
      <c r="C44" s="3">
        <v>17</v>
      </c>
      <c r="D44" s="3">
        <v>6.3</v>
      </c>
      <c r="E44" s="3">
        <v>8.02</v>
      </c>
      <c r="F44" s="6">
        <f t="shared" si="0"/>
        <v>31221000</v>
      </c>
      <c r="G44" s="4">
        <f t="shared" si="1"/>
        <v>47737000</v>
      </c>
      <c r="H44" s="4">
        <f t="shared" si="2"/>
        <v>50509000</v>
      </c>
      <c r="I44" s="4">
        <f t="shared" si="3"/>
        <v>53533000</v>
      </c>
      <c r="J44" s="1"/>
      <c r="K44" s="7">
        <f t="shared" si="4"/>
        <v>31221000</v>
      </c>
      <c r="L44" s="7">
        <f t="shared" si="5"/>
        <v>36108500</v>
      </c>
      <c r="M44" s="8">
        <f t="shared" si="6"/>
        <v>40996000</v>
      </c>
      <c r="N44" s="2">
        <f t="shared" si="7"/>
        <v>50771000</v>
      </c>
      <c r="O44" s="2">
        <f t="shared" si="8"/>
        <v>47737000</v>
      </c>
      <c r="P44" s="2">
        <f t="shared" si="9"/>
        <v>57512000</v>
      </c>
      <c r="Q44" s="2">
        <f t="shared" si="10"/>
        <v>50509000</v>
      </c>
      <c r="R44" s="2">
        <f t="shared" si="11"/>
        <v>60284000</v>
      </c>
      <c r="S44" s="2">
        <f t="shared" si="12"/>
        <v>53533000</v>
      </c>
      <c r="T44" s="2">
        <f t="shared" si="13"/>
        <v>63308000</v>
      </c>
    </row>
    <row r="45" spans="1:20" ht="22.5" x14ac:dyDescent="0.6">
      <c r="A45" s="5" t="s">
        <v>72</v>
      </c>
      <c r="B45" s="5" t="s">
        <v>73</v>
      </c>
      <c r="C45" s="3">
        <v>14</v>
      </c>
      <c r="D45" s="3">
        <v>5</v>
      </c>
      <c r="E45" s="3">
        <v>8.02</v>
      </c>
      <c r="F45" s="6">
        <f t="shared" si="0"/>
        <v>27884000</v>
      </c>
      <c r="G45" s="4">
        <f t="shared" si="1"/>
        <v>41284000</v>
      </c>
      <c r="H45" s="4">
        <f t="shared" si="2"/>
        <v>43484000</v>
      </c>
      <c r="I45" s="4">
        <f t="shared" si="3"/>
        <v>45884000</v>
      </c>
      <c r="J45" s="1"/>
      <c r="K45" s="7">
        <f t="shared" si="4"/>
        <v>27884000</v>
      </c>
      <c r="L45" s="7">
        <f t="shared" si="5"/>
        <v>31909000</v>
      </c>
      <c r="M45" s="8">
        <f t="shared" si="6"/>
        <v>35934000</v>
      </c>
      <c r="N45" s="2">
        <f t="shared" si="7"/>
        <v>43984000</v>
      </c>
      <c r="O45" s="2">
        <f t="shared" si="8"/>
        <v>41284000</v>
      </c>
      <c r="P45" s="2">
        <f t="shared" si="9"/>
        <v>49334000</v>
      </c>
      <c r="Q45" s="2">
        <f t="shared" si="10"/>
        <v>43484000</v>
      </c>
      <c r="R45" s="2">
        <f t="shared" si="11"/>
        <v>51534000</v>
      </c>
      <c r="S45" s="2">
        <f t="shared" si="12"/>
        <v>45884000</v>
      </c>
      <c r="T45" s="2">
        <f t="shared" si="13"/>
        <v>53934000</v>
      </c>
    </row>
    <row r="46" spans="1:20" ht="22.5" x14ac:dyDescent="0.6">
      <c r="A46" s="5" t="s">
        <v>74</v>
      </c>
      <c r="B46" s="5" t="s">
        <v>75</v>
      </c>
      <c r="C46" s="3">
        <v>16</v>
      </c>
      <c r="D46" s="3">
        <v>6.3</v>
      </c>
      <c r="E46" s="3">
        <v>8.02</v>
      </c>
      <c r="F46" s="6">
        <f t="shared" si="0"/>
        <v>30646000</v>
      </c>
      <c r="G46" s="4">
        <f t="shared" si="1"/>
        <v>46587000</v>
      </c>
      <c r="H46" s="4">
        <f t="shared" si="2"/>
        <v>49359000</v>
      </c>
      <c r="I46" s="4">
        <f t="shared" si="3"/>
        <v>52383000</v>
      </c>
      <c r="J46" s="1"/>
      <c r="K46" s="7">
        <f t="shared" si="4"/>
        <v>30646000</v>
      </c>
      <c r="L46" s="7">
        <f t="shared" si="5"/>
        <v>35246000</v>
      </c>
      <c r="M46" s="8">
        <f t="shared" si="6"/>
        <v>39846000</v>
      </c>
      <c r="N46" s="2">
        <f t="shared" si="7"/>
        <v>49046000</v>
      </c>
      <c r="O46" s="2">
        <f t="shared" si="8"/>
        <v>46587000</v>
      </c>
      <c r="P46" s="2">
        <f t="shared" si="9"/>
        <v>55787000</v>
      </c>
      <c r="Q46" s="2">
        <f t="shared" si="10"/>
        <v>49359000</v>
      </c>
      <c r="R46" s="2">
        <f t="shared" si="11"/>
        <v>58559000</v>
      </c>
      <c r="S46" s="2">
        <f t="shared" si="12"/>
        <v>52383000</v>
      </c>
      <c r="T46" s="2">
        <f t="shared" si="13"/>
        <v>61583000</v>
      </c>
    </row>
    <row r="47" spans="1:20" ht="22.5" x14ac:dyDescent="0.6">
      <c r="A47" s="5" t="s">
        <v>76</v>
      </c>
      <c r="B47" s="5" t="s">
        <v>77</v>
      </c>
      <c r="C47" s="3">
        <v>18.5</v>
      </c>
      <c r="D47" s="3">
        <v>7.14</v>
      </c>
      <c r="E47" s="3">
        <v>8.02</v>
      </c>
      <c r="F47" s="6">
        <f t="shared" si="0"/>
        <v>33125100</v>
      </c>
      <c r="G47" s="4">
        <f t="shared" si="1"/>
        <v>51402400</v>
      </c>
      <c r="H47" s="4">
        <f t="shared" si="2"/>
        <v>54544000</v>
      </c>
      <c r="I47" s="4">
        <f t="shared" si="3"/>
        <v>57971200</v>
      </c>
      <c r="J47" s="1"/>
      <c r="K47" s="7">
        <f t="shared" si="4"/>
        <v>33125100</v>
      </c>
      <c r="L47" s="7">
        <f t="shared" si="5"/>
        <v>38443850</v>
      </c>
      <c r="M47" s="8">
        <f t="shared" si="6"/>
        <v>43762600</v>
      </c>
      <c r="N47" s="2">
        <f t="shared" si="7"/>
        <v>54400100</v>
      </c>
      <c r="O47" s="2">
        <f t="shared" si="8"/>
        <v>51402400</v>
      </c>
      <c r="P47" s="2">
        <f t="shared" si="9"/>
        <v>62039900</v>
      </c>
      <c r="Q47" s="2">
        <f t="shared" si="10"/>
        <v>54544000</v>
      </c>
      <c r="R47" s="2">
        <f t="shared" si="11"/>
        <v>65181500</v>
      </c>
      <c r="S47" s="2">
        <f t="shared" si="12"/>
        <v>57971200</v>
      </c>
      <c r="T47" s="2">
        <f t="shared" si="13"/>
        <v>68608700</v>
      </c>
    </row>
    <row r="48" spans="1:20" ht="22.5" x14ac:dyDescent="0.6">
      <c r="A48" s="5" t="s">
        <v>78</v>
      </c>
      <c r="B48" s="5" t="s">
        <v>79</v>
      </c>
      <c r="C48" s="3">
        <v>11.5</v>
      </c>
      <c r="D48" s="3">
        <v>4.7300000000000004</v>
      </c>
      <c r="E48" s="3">
        <v>6.69</v>
      </c>
      <c r="F48" s="6">
        <f t="shared" si="0"/>
        <v>23850700</v>
      </c>
      <c r="G48" s="4">
        <f t="shared" si="1"/>
        <v>35524300</v>
      </c>
      <c r="H48" s="4">
        <f t="shared" si="2"/>
        <v>37605500</v>
      </c>
      <c r="I48" s="4">
        <f t="shared" si="3"/>
        <v>39875900</v>
      </c>
      <c r="J48" s="1"/>
      <c r="K48" s="7">
        <f t="shared" si="4"/>
        <v>23850700</v>
      </c>
      <c r="L48" s="7">
        <f t="shared" si="5"/>
        <v>27156950</v>
      </c>
      <c r="M48" s="8">
        <f t="shared" si="6"/>
        <v>30463200</v>
      </c>
      <c r="N48" s="2">
        <f t="shared" si="7"/>
        <v>37075700</v>
      </c>
      <c r="O48" s="2">
        <f t="shared" si="8"/>
        <v>35524300</v>
      </c>
      <c r="P48" s="2">
        <f t="shared" si="9"/>
        <v>42136800</v>
      </c>
      <c r="Q48" s="2">
        <f t="shared" si="10"/>
        <v>37605500</v>
      </c>
      <c r="R48" s="2">
        <f t="shared" si="11"/>
        <v>44218000</v>
      </c>
      <c r="S48" s="2">
        <f t="shared" si="12"/>
        <v>39875900</v>
      </c>
      <c r="T48" s="2">
        <f t="shared" si="13"/>
        <v>46488400</v>
      </c>
    </row>
    <row r="49" spans="1:20" ht="22.5" x14ac:dyDescent="0.6">
      <c r="A49" s="5" t="s">
        <v>80</v>
      </c>
      <c r="B49" s="5" t="s">
        <v>81</v>
      </c>
      <c r="C49" s="3">
        <v>13</v>
      </c>
      <c r="D49" s="3">
        <v>5.25</v>
      </c>
      <c r="E49" s="3">
        <v>8.11</v>
      </c>
      <c r="F49" s="6">
        <f t="shared" si="0"/>
        <v>27772000</v>
      </c>
      <c r="G49" s="4">
        <f t="shared" si="1"/>
        <v>40864500</v>
      </c>
      <c r="H49" s="4">
        <f t="shared" si="2"/>
        <v>43174500</v>
      </c>
      <c r="I49" s="4">
        <f t="shared" si="3"/>
        <v>45694500</v>
      </c>
      <c r="J49" s="1"/>
      <c r="K49" s="7">
        <f t="shared" si="4"/>
        <v>27772000</v>
      </c>
      <c r="L49" s="7">
        <f t="shared" si="5"/>
        <v>31509500</v>
      </c>
      <c r="M49" s="8">
        <f t="shared" si="6"/>
        <v>35247000</v>
      </c>
      <c r="N49" s="2">
        <f t="shared" si="7"/>
        <v>42722000</v>
      </c>
      <c r="O49" s="2">
        <f t="shared" si="8"/>
        <v>40864500</v>
      </c>
      <c r="P49" s="2">
        <f t="shared" si="9"/>
        <v>48339500</v>
      </c>
      <c r="Q49" s="2">
        <f t="shared" si="10"/>
        <v>43174500</v>
      </c>
      <c r="R49" s="2">
        <f t="shared" si="11"/>
        <v>50649500</v>
      </c>
      <c r="S49" s="2">
        <f t="shared" si="12"/>
        <v>45694500</v>
      </c>
      <c r="T49" s="2">
        <f t="shared" si="13"/>
        <v>53169500</v>
      </c>
    </row>
    <row r="50" spans="1:20" ht="22.5" x14ac:dyDescent="0.6">
      <c r="A50" s="5" t="s">
        <v>82</v>
      </c>
      <c r="B50" s="5" t="s">
        <v>83</v>
      </c>
      <c r="C50" s="3">
        <v>17</v>
      </c>
      <c r="D50" s="3">
        <v>6.3</v>
      </c>
      <c r="E50" s="3">
        <v>9.1300000000000008</v>
      </c>
      <c r="F50" s="6">
        <f t="shared" si="0"/>
        <v>33108000</v>
      </c>
      <c r="G50" s="4">
        <f t="shared" si="1"/>
        <v>49624000</v>
      </c>
      <c r="H50" s="4">
        <f t="shared" si="2"/>
        <v>52396000</v>
      </c>
      <c r="I50" s="4">
        <f t="shared" si="3"/>
        <v>55420000</v>
      </c>
      <c r="J50" s="1"/>
      <c r="K50" s="7">
        <f t="shared" si="4"/>
        <v>33108000</v>
      </c>
      <c r="L50" s="7">
        <f t="shared" si="5"/>
        <v>37995500</v>
      </c>
      <c r="M50" s="8">
        <f t="shared" si="6"/>
        <v>42883000</v>
      </c>
      <c r="N50" s="2">
        <f t="shared" si="7"/>
        <v>52658000</v>
      </c>
      <c r="O50" s="2">
        <f t="shared" si="8"/>
        <v>49624000</v>
      </c>
      <c r="P50" s="2">
        <f t="shared" si="9"/>
        <v>59399000</v>
      </c>
      <c r="Q50" s="2">
        <f t="shared" si="10"/>
        <v>52396000</v>
      </c>
      <c r="R50" s="2">
        <f t="shared" si="11"/>
        <v>62171000</v>
      </c>
      <c r="S50" s="2">
        <f t="shared" si="12"/>
        <v>55420000</v>
      </c>
      <c r="T50" s="2">
        <f t="shared" si="13"/>
        <v>65195000</v>
      </c>
    </row>
    <row r="51" spans="1:20" ht="22.5" x14ac:dyDescent="0.6">
      <c r="A51" s="5" t="s">
        <v>84</v>
      </c>
      <c r="B51" s="5" t="s">
        <v>85</v>
      </c>
      <c r="C51" s="3">
        <v>13</v>
      </c>
      <c r="D51" s="3">
        <v>5</v>
      </c>
      <c r="E51" s="3">
        <v>8.11</v>
      </c>
      <c r="F51" s="6">
        <f t="shared" si="0"/>
        <v>27462000</v>
      </c>
      <c r="G51" s="4">
        <f t="shared" si="1"/>
        <v>40287000</v>
      </c>
      <c r="H51" s="4">
        <f t="shared" si="2"/>
        <v>42487000</v>
      </c>
      <c r="I51" s="4">
        <f t="shared" si="3"/>
        <v>44887000</v>
      </c>
      <c r="J51" s="1"/>
      <c r="K51" s="7">
        <f t="shared" si="4"/>
        <v>27462000</v>
      </c>
      <c r="L51" s="7">
        <f t="shared" si="5"/>
        <v>31199500</v>
      </c>
      <c r="M51" s="8">
        <f t="shared" si="6"/>
        <v>34937000</v>
      </c>
      <c r="N51" s="2">
        <f t="shared" si="7"/>
        <v>42412000</v>
      </c>
      <c r="O51" s="2">
        <f t="shared" si="8"/>
        <v>40287000</v>
      </c>
      <c r="P51" s="2">
        <f t="shared" si="9"/>
        <v>47762000</v>
      </c>
      <c r="Q51" s="2">
        <f t="shared" si="10"/>
        <v>42487000</v>
      </c>
      <c r="R51" s="2">
        <f t="shared" si="11"/>
        <v>49962000</v>
      </c>
      <c r="S51" s="2">
        <f t="shared" si="12"/>
        <v>44887000</v>
      </c>
      <c r="T51" s="2">
        <f t="shared" si="13"/>
        <v>52362000</v>
      </c>
    </row>
    <row r="52" spans="1:20" ht="22.5" x14ac:dyDescent="0.6">
      <c r="A52" s="5" t="s">
        <v>86</v>
      </c>
      <c r="B52" s="5" t="s">
        <v>87</v>
      </c>
      <c r="C52" s="3">
        <v>16</v>
      </c>
      <c r="D52" s="3">
        <v>6.05</v>
      </c>
      <c r="E52" s="3">
        <v>9.1300000000000008</v>
      </c>
      <c r="F52" s="6">
        <f t="shared" si="0"/>
        <v>32223000</v>
      </c>
      <c r="G52" s="4">
        <f t="shared" si="1"/>
        <v>47896500</v>
      </c>
      <c r="H52" s="4">
        <f t="shared" si="2"/>
        <v>50558500</v>
      </c>
      <c r="I52" s="4">
        <f t="shared" si="3"/>
        <v>53462500</v>
      </c>
      <c r="J52" s="1"/>
      <c r="K52" s="7">
        <f t="shared" si="4"/>
        <v>32223000</v>
      </c>
      <c r="L52" s="7">
        <f t="shared" si="5"/>
        <v>36823000</v>
      </c>
      <c r="M52" s="8">
        <f t="shared" si="6"/>
        <v>41423000</v>
      </c>
      <c r="N52" s="2">
        <f t="shared" si="7"/>
        <v>50623000</v>
      </c>
      <c r="O52" s="2">
        <f t="shared" si="8"/>
        <v>47896500</v>
      </c>
      <c r="P52" s="2">
        <f t="shared" si="9"/>
        <v>57096500</v>
      </c>
      <c r="Q52" s="2">
        <f t="shared" si="10"/>
        <v>50558500</v>
      </c>
      <c r="R52" s="2">
        <f t="shared" si="11"/>
        <v>59758500</v>
      </c>
      <c r="S52" s="2">
        <f t="shared" si="12"/>
        <v>53462500</v>
      </c>
      <c r="T52" s="2">
        <f t="shared" si="13"/>
        <v>62662500</v>
      </c>
    </row>
    <row r="53" spans="1:20" ht="22.5" x14ac:dyDescent="0.6">
      <c r="A53" s="5" t="s">
        <v>88</v>
      </c>
      <c r="B53" s="5" t="s">
        <v>89</v>
      </c>
      <c r="C53" s="3">
        <v>17</v>
      </c>
      <c r="D53" s="3">
        <v>7.14</v>
      </c>
      <c r="E53" s="3">
        <v>10.17</v>
      </c>
      <c r="F53" s="6">
        <f t="shared" si="0"/>
        <v>35917600</v>
      </c>
      <c r="G53" s="4">
        <f t="shared" si="1"/>
        <v>53332400</v>
      </c>
      <c r="H53" s="4">
        <f t="shared" si="2"/>
        <v>56474000</v>
      </c>
      <c r="I53" s="4">
        <f t="shared" si="3"/>
        <v>59901200</v>
      </c>
      <c r="J53" s="1"/>
      <c r="K53" s="7">
        <f t="shared" si="4"/>
        <v>35917600</v>
      </c>
      <c r="L53" s="7">
        <f t="shared" si="5"/>
        <v>40805100</v>
      </c>
      <c r="M53" s="8">
        <f t="shared" si="6"/>
        <v>45692600</v>
      </c>
      <c r="N53" s="2">
        <f t="shared" si="7"/>
        <v>55467600</v>
      </c>
      <c r="O53" s="2">
        <f t="shared" si="8"/>
        <v>53332400</v>
      </c>
      <c r="P53" s="2">
        <f t="shared" si="9"/>
        <v>63107400</v>
      </c>
      <c r="Q53" s="2">
        <f t="shared" si="10"/>
        <v>56474000</v>
      </c>
      <c r="R53" s="2">
        <f t="shared" si="11"/>
        <v>66249000</v>
      </c>
      <c r="S53" s="2">
        <f t="shared" si="12"/>
        <v>59901200</v>
      </c>
      <c r="T53" s="2">
        <f t="shared" si="13"/>
        <v>69676200</v>
      </c>
    </row>
    <row r="54" spans="1:20" ht="22.5" x14ac:dyDescent="0.6">
      <c r="A54" s="5" t="s">
        <v>90</v>
      </c>
      <c r="B54" s="5" t="s">
        <v>91</v>
      </c>
      <c r="C54" s="3">
        <v>20</v>
      </c>
      <c r="D54" s="3">
        <v>10.47</v>
      </c>
      <c r="E54" s="3">
        <v>7.4</v>
      </c>
      <c r="F54" s="6">
        <f t="shared" si="0"/>
        <v>37062800</v>
      </c>
      <c r="G54" s="4">
        <f t="shared" si="1"/>
        <v>59765700</v>
      </c>
      <c r="H54" s="4">
        <f t="shared" si="2"/>
        <v>64372500</v>
      </c>
      <c r="I54" s="4">
        <f t="shared" si="3"/>
        <v>69398100</v>
      </c>
      <c r="J54" s="1"/>
      <c r="K54" s="7">
        <f t="shared" si="4"/>
        <v>37062800</v>
      </c>
      <c r="L54" s="7">
        <f t="shared" si="5"/>
        <v>42812800</v>
      </c>
      <c r="M54" s="8">
        <f t="shared" si="6"/>
        <v>48562800</v>
      </c>
      <c r="N54" s="2">
        <f t="shared" si="7"/>
        <v>60062800</v>
      </c>
      <c r="O54" s="2">
        <f t="shared" si="8"/>
        <v>59765700</v>
      </c>
      <c r="P54" s="2">
        <f t="shared" si="9"/>
        <v>71265700</v>
      </c>
      <c r="Q54" s="2">
        <f t="shared" si="10"/>
        <v>64372500</v>
      </c>
      <c r="R54" s="2">
        <f t="shared" si="11"/>
        <v>75872500</v>
      </c>
      <c r="S54" s="2">
        <f t="shared" si="12"/>
        <v>69398100</v>
      </c>
      <c r="T54" s="2">
        <f t="shared" si="13"/>
        <v>80898100</v>
      </c>
    </row>
    <row r="55" spans="1:20" ht="22.5" x14ac:dyDescent="0.6">
      <c r="A55" s="5" t="s">
        <v>92</v>
      </c>
      <c r="B55" s="5" t="s">
        <v>507</v>
      </c>
      <c r="C55" s="3">
        <v>16</v>
      </c>
      <c r="D55" s="3">
        <v>9.64</v>
      </c>
      <c r="E55" s="3">
        <v>7.4</v>
      </c>
      <c r="F55" s="6">
        <f t="shared" si="0"/>
        <v>33733600</v>
      </c>
      <c r="G55" s="4">
        <f t="shared" si="1"/>
        <v>53248400</v>
      </c>
      <c r="H55" s="4">
        <f t="shared" si="2"/>
        <v>57490000</v>
      </c>
      <c r="I55" s="4">
        <f t="shared" si="3"/>
        <v>62117200</v>
      </c>
      <c r="J55" s="1"/>
      <c r="K55" s="7">
        <f t="shared" si="4"/>
        <v>33733600</v>
      </c>
      <c r="L55" s="7">
        <f t="shared" si="5"/>
        <v>38333600</v>
      </c>
      <c r="M55" s="8">
        <f t="shared" si="6"/>
        <v>42933600</v>
      </c>
      <c r="N55" s="2">
        <f t="shared" si="7"/>
        <v>52133600</v>
      </c>
      <c r="O55" s="2">
        <f t="shared" si="8"/>
        <v>53248400</v>
      </c>
      <c r="P55" s="2">
        <f t="shared" si="9"/>
        <v>62448400</v>
      </c>
      <c r="Q55" s="2">
        <f t="shared" si="10"/>
        <v>57490000</v>
      </c>
      <c r="R55" s="2">
        <f t="shared" si="11"/>
        <v>66690000</v>
      </c>
      <c r="S55" s="2">
        <f t="shared" si="12"/>
        <v>62117200</v>
      </c>
      <c r="T55" s="2">
        <f t="shared" si="13"/>
        <v>71317200</v>
      </c>
    </row>
    <row r="56" spans="1:20" ht="22.5" x14ac:dyDescent="0.6">
      <c r="A56" s="5" t="s">
        <v>93</v>
      </c>
      <c r="B56" s="5" t="s">
        <v>508</v>
      </c>
      <c r="C56" s="3">
        <v>18</v>
      </c>
      <c r="D56" s="3">
        <v>9.64</v>
      </c>
      <c r="E56" s="3">
        <v>7.4</v>
      </c>
      <c r="F56" s="6">
        <f t="shared" si="0"/>
        <v>34883600</v>
      </c>
      <c r="G56" s="4">
        <f t="shared" si="1"/>
        <v>55548400</v>
      </c>
      <c r="H56" s="4">
        <f t="shared" si="2"/>
        <v>59790000</v>
      </c>
      <c r="I56" s="4">
        <f t="shared" si="3"/>
        <v>64417200</v>
      </c>
      <c r="J56" s="1"/>
      <c r="K56" s="7">
        <f t="shared" si="4"/>
        <v>34883600</v>
      </c>
      <c r="L56" s="7">
        <f t="shared" si="5"/>
        <v>40058600</v>
      </c>
      <c r="M56" s="8">
        <f t="shared" si="6"/>
        <v>45233600</v>
      </c>
      <c r="N56" s="2">
        <f t="shared" si="7"/>
        <v>55583600</v>
      </c>
      <c r="O56" s="2">
        <f t="shared" si="8"/>
        <v>55548400</v>
      </c>
      <c r="P56" s="2">
        <f t="shared" si="9"/>
        <v>65898400</v>
      </c>
      <c r="Q56" s="2">
        <f t="shared" si="10"/>
        <v>59790000</v>
      </c>
      <c r="R56" s="2">
        <f t="shared" si="11"/>
        <v>70140000</v>
      </c>
      <c r="S56" s="2">
        <f t="shared" si="12"/>
        <v>64417200</v>
      </c>
      <c r="T56" s="2">
        <f t="shared" si="13"/>
        <v>74767200</v>
      </c>
    </row>
    <row r="57" spans="1:20" ht="22.5" x14ac:dyDescent="0.6">
      <c r="A57" s="5" t="s">
        <v>94</v>
      </c>
      <c r="B57" s="5" t="s">
        <v>95</v>
      </c>
      <c r="C57" s="3">
        <v>14</v>
      </c>
      <c r="D57" s="3">
        <v>8.5299999999999994</v>
      </c>
      <c r="E57" s="3">
        <v>7.4</v>
      </c>
      <c r="F57" s="6">
        <f t="shared" si="0"/>
        <v>31207200</v>
      </c>
      <c r="G57" s="4">
        <f t="shared" si="1"/>
        <v>48384300</v>
      </c>
      <c r="H57" s="4">
        <f t="shared" si="2"/>
        <v>52137500</v>
      </c>
      <c r="I57" s="4">
        <f t="shared" si="3"/>
        <v>56231900</v>
      </c>
      <c r="J57" s="1"/>
      <c r="K57" s="7">
        <f t="shared" si="4"/>
        <v>31207200</v>
      </c>
      <c r="L57" s="7">
        <f t="shared" si="5"/>
        <v>35232200</v>
      </c>
      <c r="M57" s="8">
        <f t="shared" si="6"/>
        <v>39257200</v>
      </c>
      <c r="N57" s="2">
        <f t="shared" si="7"/>
        <v>47307200</v>
      </c>
      <c r="O57" s="2">
        <f t="shared" si="8"/>
        <v>48384300</v>
      </c>
      <c r="P57" s="2">
        <f t="shared" si="9"/>
        <v>56434300</v>
      </c>
      <c r="Q57" s="2">
        <f t="shared" si="10"/>
        <v>52137500</v>
      </c>
      <c r="R57" s="2">
        <f t="shared" si="11"/>
        <v>60187500</v>
      </c>
      <c r="S57" s="2">
        <f t="shared" si="12"/>
        <v>56231900</v>
      </c>
      <c r="T57" s="2">
        <f t="shared" si="13"/>
        <v>64281900</v>
      </c>
    </row>
    <row r="58" spans="1:20" ht="22.5" x14ac:dyDescent="0.6">
      <c r="A58" s="5" t="s">
        <v>96</v>
      </c>
      <c r="B58" s="5" t="s">
        <v>97</v>
      </c>
      <c r="C58" s="3">
        <v>1.6</v>
      </c>
      <c r="D58" s="3">
        <v>1.82</v>
      </c>
      <c r="E58" s="3">
        <v>3.19</v>
      </c>
      <c r="F58" s="6">
        <f t="shared" si="0"/>
        <v>8599800</v>
      </c>
      <c r="G58" s="4">
        <f t="shared" si="1"/>
        <v>11467200</v>
      </c>
      <c r="H58" s="4">
        <f t="shared" si="2"/>
        <v>12268000</v>
      </c>
      <c r="I58" s="4">
        <f t="shared" si="3"/>
        <v>13141600</v>
      </c>
      <c r="J58" s="1"/>
      <c r="K58" s="7">
        <f t="shared" si="4"/>
        <v>8599800</v>
      </c>
      <c r="L58" s="7">
        <f t="shared" si="5"/>
        <v>9059800</v>
      </c>
      <c r="M58" s="8">
        <f t="shared" si="6"/>
        <v>9519800</v>
      </c>
      <c r="N58" s="2">
        <f t="shared" si="7"/>
        <v>10439800</v>
      </c>
      <c r="O58" s="2">
        <f t="shared" si="8"/>
        <v>11467200</v>
      </c>
      <c r="P58" s="2">
        <f t="shared" si="9"/>
        <v>12387200</v>
      </c>
      <c r="Q58" s="2">
        <f t="shared" si="10"/>
        <v>12268000</v>
      </c>
      <c r="R58" s="2">
        <f t="shared" si="11"/>
        <v>13188000</v>
      </c>
      <c r="S58" s="2">
        <f t="shared" si="12"/>
        <v>13141600</v>
      </c>
      <c r="T58" s="2">
        <f t="shared" si="13"/>
        <v>14061600</v>
      </c>
    </row>
    <row r="59" spans="1:20" ht="22.5" x14ac:dyDescent="0.6">
      <c r="A59" s="5" t="s">
        <v>98</v>
      </c>
      <c r="B59" s="5" t="s">
        <v>99</v>
      </c>
      <c r="C59" s="3">
        <v>1.5</v>
      </c>
      <c r="D59" s="3">
        <v>2.3199999999999998</v>
      </c>
      <c r="E59" s="3">
        <v>3.19</v>
      </c>
      <c r="F59" s="6">
        <f t="shared" si="0"/>
        <v>9162300</v>
      </c>
      <c r="G59" s="4">
        <f t="shared" si="1"/>
        <v>12507200</v>
      </c>
      <c r="H59" s="4">
        <f t="shared" si="2"/>
        <v>13528000</v>
      </c>
      <c r="I59" s="4">
        <f t="shared" si="3"/>
        <v>14641600</v>
      </c>
      <c r="J59" s="1"/>
      <c r="K59" s="7">
        <f t="shared" si="4"/>
        <v>9162300</v>
      </c>
      <c r="L59" s="7">
        <f t="shared" si="5"/>
        <v>9593550</v>
      </c>
      <c r="M59" s="8">
        <f t="shared" si="6"/>
        <v>10024800</v>
      </c>
      <c r="N59" s="2">
        <f t="shared" si="7"/>
        <v>10887300</v>
      </c>
      <c r="O59" s="2">
        <f t="shared" si="8"/>
        <v>12507200</v>
      </c>
      <c r="P59" s="2">
        <f t="shared" si="9"/>
        <v>13369700</v>
      </c>
      <c r="Q59" s="2">
        <f t="shared" si="10"/>
        <v>13528000</v>
      </c>
      <c r="R59" s="2">
        <f t="shared" si="11"/>
        <v>14390500</v>
      </c>
      <c r="S59" s="2">
        <f t="shared" si="12"/>
        <v>14641600</v>
      </c>
      <c r="T59" s="2">
        <f t="shared" si="13"/>
        <v>15504100</v>
      </c>
    </row>
    <row r="60" spans="1:20" ht="22.5" x14ac:dyDescent="0.6">
      <c r="A60" s="5" t="s">
        <v>100</v>
      </c>
      <c r="B60" s="5" t="s">
        <v>509</v>
      </c>
      <c r="C60" s="3">
        <v>4</v>
      </c>
      <c r="D60" s="3">
        <v>3.15</v>
      </c>
      <c r="E60" s="3">
        <v>8.9499999999999993</v>
      </c>
      <c r="F60" s="6">
        <f t="shared" si="0"/>
        <v>21421000</v>
      </c>
      <c r="G60" s="4">
        <f t="shared" si="1"/>
        <v>27091500</v>
      </c>
      <c r="H60" s="4">
        <f t="shared" si="2"/>
        <v>28477500</v>
      </c>
      <c r="I60" s="4">
        <f t="shared" si="3"/>
        <v>29989500</v>
      </c>
      <c r="J60" s="1"/>
      <c r="K60" s="7">
        <f t="shared" si="4"/>
        <v>21421000</v>
      </c>
      <c r="L60" s="7">
        <f t="shared" si="5"/>
        <v>22571000</v>
      </c>
      <c r="M60" s="8">
        <f t="shared" si="6"/>
        <v>23721000</v>
      </c>
      <c r="N60" s="2">
        <f t="shared" si="7"/>
        <v>26021000</v>
      </c>
      <c r="O60" s="2">
        <f t="shared" si="8"/>
        <v>27091500</v>
      </c>
      <c r="P60" s="2">
        <f t="shared" si="9"/>
        <v>29391500</v>
      </c>
      <c r="Q60" s="2">
        <f t="shared" si="10"/>
        <v>28477500</v>
      </c>
      <c r="R60" s="2">
        <f t="shared" si="11"/>
        <v>30777500</v>
      </c>
      <c r="S60" s="2">
        <f t="shared" si="12"/>
        <v>29989500</v>
      </c>
      <c r="T60" s="2">
        <f t="shared" si="13"/>
        <v>32289500</v>
      </c>
    </row>
    <row r="61" spans="1:20" ht="22.5" x14ac:dyDescent="0.6">
      <c r="A61" s="5" t="s">
        <v>101</v>
      </c>
      <c r="B61" s="5" t="s">
        <v>510</v>
      </c>
      <c r="C61" s="3">
        <v>6</v>
      </c>
      <c r="D61" s="3">
        <v>3.64</v>
      </c>
      <c r="E61" s="3">
        <v>8.9499999999999993</v>
      </c>
      <c r="F61" s="6">
        <f t="shared" si="0"/>
        <v>23178600</v>
      </c>
      <c r="G61" s="4">
        <f t="shared" si="1"/>
        <v>30523400</v>
      </c>
      <c r="H61" s="4">
        <f t="shared" si="2"/>
        <v>32125000</v>
      </c>
      <c r="I61" s="4">
        <f t="shared" si="3"/>
        <v>33872200</v>
      </c>
      <c r="J61" s="1"/>
      <c r="K61" s="7">
        <f t="shared" si="4"/>
        <v>23178600</v>
      </c>
      <c r="L61" s="7">
        <f t="shared" si="5"/>
        <v>24903600</v>
      </c>
      <c r="M61" s="8">
        <f t="shared" si="6"/>
        <v>26628600</v>
      </c>
      <c r="N61" s="2">
        <f t="shared" si="7"/>
        <v>30078600</v>
      </c>
      <c r="O61" s="2">
        <f t="shared" si="8"/>
        <v>30523400</v>
      </c>
      <c r="P61" s="2">
        <f t="shared" si="9"/>
        <v>33973400</v>
      </c>
      <c r="Q61" s="2">
        <f t="shared" si="10"/>
        <v>32125000</v>
      </c>
      <c r="R61" s="2">
        <f t="shared" si="11"/>
        <v>35575000</v>
      </c>
      <c r="S61" s="2">
        <f t="shared" si="12"/>
        <v>33872200</v>
      </c>
      <c r="T61" s="2">
        <f t="shared" si="13"/>
        <v>37322200</v>
      </c>
    </row>
    <row r="62" spans="1:20" ht="22.5" x14ac:dyDescent="0.6">
      <c r="A62" s="5" t="s">
        <v>102</v>
      </c>
      <c r="B62" s="5" t="s">
        <v>511</v>
      </c>
      <c r="C62" s="3">
        <v>4</v>
      </c>
      <c r="D62" s="3">
        <v>5.47</v>
      </c>
      <c r="E62" s="3">
        <v>6.56</v>
      </c>
      <c r="F62" s="6">
        <f t="shared" si="0"/>
        <v>20234800</v>
      </c>
      <c r="G62" s="4">
        <f t="shared" si="1"/>
        <v>28387700</v>
      </c>
      <c r="H62" s="4">
        <f t="shared" si="2"/>
        <v>30794500</v>
      </c>
      <c r="I62" s="4">
        <f t="shared" si="3"/>
        <v>33420100</v>
      </c>
      <c r="J62" s="1"/>
      <c r="K62" s="7">
        <f t="shared" si="4"/>
        <v>20234800</v>
      </c>
      <c r="L62" s="7">
        <f t="shared" si="5"/>
        <v>21384800</v>
      </c>
      <c r="M62" s="8">
        <f t="shared" si="6"/>
        <v>22534800</v>
      </c>
      <c r="N62" s="2">
        <f t="shared" si="7"/>
        <v>24834800</v>
      </c>
      <c r="O62" s="2">
        <f t="shared" si="8"/>
        <v>28387700</v>
      </c>
      <c r="P62" s="2">
        <f t="shared" si="9"/>
        <v>30687700</v>
      </c>
      <c r="Q62" s="2">
        <f t="shared" si="10"/>
        <v>30794500</v>
      </c>
      <c r="R62" s="2">
        <f t="shared" si="11"/>
        <v>33094500</v>
      </c>
      <c r="S62" s="2">
        <f t="shared" si="12"/>
        <v>33420100</v>
      </c>
      <c r="T62" s="2">
        <f t="shared" si="13"/>
        <v>35720100</v>
      </c>
    </row>
    <row r="63" spans="1:20" ht="22.5" x14ac:dyDescent="0.6">
      <c r="A63" s="5" t="s">
        <v>103</v>
      </c>
      <c r="B63" s="5" t="s">
        <v>104</v>
      </c>
      <c r="C63" s="3">
        <v>1</v>
      </c>
      <c r="D63" s="3">
        <v>2.16</v>
      </c>
      <c r="E63" s="3">
        <v>2.2400000000000002</v>
      </c>
      <c r="F63" s="6">
        <f t="shared" si="0"/>
        <v>7061400</v>
      </c>
      <c r="G63" s="4">
        <f t="shared" si="1"/>
        <v>9947600</v>
      </c>
      <c r="H63" s="4">
        <f t="shared" si="2"/>
        <v>10898000</v>
      </c>
      <c r="I63" s="4">
        <f t="shared" si="3"/>
        <v>11934800</v>
      </c>
      <c r="J63" s="1"/>
      <c r="K63" s="7">
        <f t="shared" si="4"/>
        <v>7061400</v>
      </c>
      <c r="L63" s="7">
        <f t="shared" si="5"/>
        <v>7348900</v>
      </c>
      <c r="M63" s="8">
        <f t="shared" si="6"/>
        <v>7636400</v>
      </c>
      <c r="N63" s="2">
        <f t="shared" si="7"/>
        <v>8211400</v>
      </c>
      <c r="O63" s="2">
        <f t="shared" si="8"/>
        <v>9947600</v>
      </c>
      <c r="P63" s="2">
        <f t="shared" si="9"/>
        <v>10522600</v>
      </c>
      <c r="Q63" s="2">
        <f t="shared" si="10"/>
        <v>10898000</v>
      </c>
      <c r="R63" s="2">
        <f t="shared" si="11"/>
        <v>11473000</v>
      </c>
      <c r="S63" s="2">
        <f t="shared" si="12"/>
        <v>11934800</v>
      </c>
      <c r="T63" s="2">
        <f t="shared" si="13"/>
        <v>12509800</v>
      </c>
    </row>
    <row r="64" spans="1:20" ht="22.5" x14ac:dyDescent="0.6">
      <c r="A64" s="5" t="s">
        <v>105</v>
      </c>
      <c r="B64" s="5" t="s">
        <v>106</v>
      </c>
      <c r="C64" s="3">
        <v>8</v>
      </c>
      <c r="D64" s="3">
        <v>4.4800000000000004</v>
      </c>
      <c r="E64" s="3">
        <v>6.56</v>
      </c>
      <c r="F64" s="6">
        <f t="shared" si="0"/>
        <v>21307200</v>
      </c>
      <c r="G64" s="4">
        <f t="shared" si="1"/>
        <v>30700800</v>
      </c>
      <c r="H64" s="4">
        <f t="shared" si="2"/>
        <v>32672000</v>
      </c>
      <c r="I64" s="4">
        <f t="shared" si="3"/>
        <v>34822400</v>
      </c>
      <c r="J64" s="1"/>
      <c r="K64" s="7">
        <f t="shared" si="4"/>
        <v>21307200</v>
      </c>
      <c r="L64" s="7">
        <f t="shared" si="5"/>
        <v>23607200</v>
      </c>
      <c r="M64" s="8">
        <f t="shared" si="6"/>
        <v>25907200</v>
      </c>
      <c r="N64" s="2">
        <f t="shared" si="7"/>
        <v>30507200</v>
      </c>
      <c r="O64" s="2">
        <f t="shared" si="8"/>
        <v>30700800</v>
      </c>
      <c r="P64" s="2">
        <f t="shared" si="9"/>
        <v>35300800</v>
      </c>
      <c r="Q64" s="2">
        <f t="shared" si="10"/>
        <v>32672000</v>
      </c>
      <c r="R64" s="2">
        <f t="shared" si="11"/>
        <v>37272000</v>
      </c>
      <c r="S64" s="2">
        <f t="shared" si="12"/>
        <v>34822400</v>
      </c>
      <c r="T64" s="2">
        <f t="shared" si="13"/>
        <v>39422400</v>
      </c>
    </row>
    <row r="65" spans="1:20" ht="22.5" x14ac:dyDescent="0.6">
      <c r="A65" s="5" t="s">
        <v>107</v>
      </c>
      <c r="B65" s="5" t="s">
        <v>108</v>
      </c>
      <c r="C65" s="3">
        <v>4</v>
      </c>
      <c r="D65" s="3">
        <v>3.64</v>
      </c>
      <c r="E65" s="3">
        <v>2.2400000000000002</v>
      </c>
      <c r="F65" s="6">
        <f t="shared" si="0"/>
        <v>10621600</v>
      </c>
      <c r="G65" s="4">
        <f t="shared" si="1"/>
        <v>16816400</v>
      </c>
      <c r="H65" s="4">
        <f t="shared" si="2"/>
        <v>18418000</v>
      </c>
      <c r="I65" s="4">
        <f t="shared" si="3"/>
        <v>20165200</v>
      </c>
      <c r="J65" s="1"/>
      <c r="K65" s="7">
        <f t="shared" si="4"/>
        <v>10621600</v>
      </c>
      <c r="L65" s="7">
        <f t="shared" si="5"/>
        <v>11771600</v>
      </c>
      <c r="M65" s="8">
        <f t="shared" si="6"/>
        <v>12921600</v>
      </c>
      <c r="N65" s="2">
        <f t="shared" si="7"/>
        <v>15221600</v>
      </c>
      <c r="O65" s="2">
        <f t="shared" si="8"/>
        <v>16816400</v>
      </c>
      <c r="P65" s="2">
        <f t="shared" si="9"/>
        <v>19116400</v>
      </c>
      <c r="Q65" s="2">
        <f t="shared" si="10"/>
        <v>18418000</v>
      </c>
      <c r="R65" s="2">
        <f t="shared" si="11"/>
        <v>20718000</v>
      </c>
      <c r="S65" s="2">
        <f t="shared" si="12"/>
        <v>20165200</v>
      </c>
      <c r="T65" s="2">
        <f t="shared" si="13"/>
        <v>22465200</v>
      </c>
    </row>
    <row r="66" spans="1:20" ht="22.5" x14ac:dyDescent="0.6">
      <c r="A66" s="5" t="s">
        <v>109</v>
      </c>
      <c r="B66" s="5" t="s">
        <v>110</v>
      </c>
      <c r="C66" s="3">
        <v>6</v>
      </c>
      <c r="D66" s="3">
        <v>4.63</v>
      </c>
      <c r="E66" s="3">
        <v>19.75</v>
      </c>
      <c r="F66" s="6">
        <f t="shared" si="0"/>
        <v>42766200</v>
      </c>
      <c r="G66" s="4">
        <f t="shared" si="1"/>
        <v>51170300</v>
      </c>
      <c r="H66" s="4">
        <f t="shared" si="2"/>
        <v>53207500</v>
      </c>
      <c r="I66" s="4">
        <f t="shared" si="3"/>
        <v>55429900</v>
      </c>
      <c r="J66" s="1"/>
      <c r="K66" s="7">
        <f t="shared" si="4"/>
        <v>42766200</v>
      </c>
      <c r="L66" s="7">
        <f t="shared" si="5"/>
        <v>44491200</v>
      </c>
      <c r="M66" s="8">
        <f t="shared" si="6"/>
        <v>46216200</v>
      </c>
      <c r="N66" s="2">
        <f t="shared" si="7"/>
        <v>49666200</v>
      </c>
      <c r="O66" s="2">
        <f t="shared" si="8"/>
        <v>51170300</v>
      </c>
      <c r="P66" s="2">
        <f t="shared" si="9"/>
        <v>54620300</v>
      </c>
      <c r="Q66" s="2">
        <f t="shared" si="10"/>
        <v>53207500</v>
      </c>
      <c r="R66" s="2">
        <f t="shared" si="11"/>
        <v>56657500</v>
      </c>
      <c r="S66" s="2">
        <f t="shared" si="12"/>
        <v>55429900</v>
      </c>
      <c r="T66" s="2">
        <f t="shared" si="13"/>
        <v>58879900</v>
      </c>
    </row>
    <row r="67" spans="1:20" ht="22.5" x14ac:dyDescent="0.6">
      <c r="A67" s="5" t="s">
        <v>111</v>
      </c>
      <c r="B67" s="5" t="s">
        <v>112</v>
      </c>
      <c r="C67" s="3">
        <v>10</v>
      </c>
      <c r="D67" s="3">
        <v>6.3</v>
      </c>
      <c r="E67" s="3">
        <v>19.75</v>
      </c>
      <c r="F67" s="6">
        <f t="shared" si="0"/>
        <v>47137000</v>
      </c>
      <c r="G67" s="4">
        <f t="shared" si="1"/>
        <v>59628000</v>
      </c>
      <c r="H67" s="4">
        <f t="shared" si="2"/>
        <v>62400000</v>
      </c>
      <c r="I67" s="4">
        <f t="shared" si="3"/>
        <v>65424000</v>
      </c>
      <c r="J67" s="1"/>
      <c r="K67" s="7">
        <f t="shared" si="4"/>
        <v>47137000</v>
      </c>
      <c r="L67" s="7">
        <f t="shared" si="5"/>
        <v>50012000</v>
      </c>
      <c r="M67" s="8">
        <f t="shared" si="6"/>
        <v>52887000</v>
      </c>
      <c r="N67" s="2">
        <f t="shared" si="7"/>
        <v>58637000</v>
      </c>
      <c r="O67" s="2">
        <f t="shared" si="8"/>
        <v>59628000</v>
      </c>
      <c r="P67" s="2">
        <f t="shared" si="9"/>
        <v>65378000</v>
      </c>
      <c r="Q67" s="2">
        <f t="shared" si="10"/>
        <v>62400000</v>
      </c>
      <c r="R67" s="2">
        <f t="shared" si="11"/>
        <v>68150000</v>
      </c>
      <c r="S67" s="2">
        <f t="shared" si="12"/>
        <v>65424000</v>
      </c>
      <c r="T67" s="2">
        <f t="shared" si="13"/>
        <v>71174000</v>
      </c>
    </row>
    <row r="68" spans="1:20" ht="22.5" x14ac:dyDescent="0.6">
      <c r="A68" s="5" t="s">
        <v>113</v>
      </c>
      <c r="B68" s="5" t="s">
        <v>114</v>
      </c>
      <c r="C68" s="3">
        <v>14.4</v>
      </c>
      <c r="D68" s="3">
        <v>6.3</v>
      </c>
      <c r="E68" s="3">
        <v>19.75</v>
      </c>
      <c r="F68" s="6">
        <f t="shared" si="0"/>
        <v>49667000</v>
      </c>
      <c r="G68" s="4">
        <f t="shared" si="1"/>
        <v>64688000</v>
      </c>
      <c r="H68" s="4">
        <f t="shared" si="2"/>
        <v>67460000</v>
      </c>
      <c r="I68" s="4">
        <f t="shared" si="3"/>
        <v>70484000</v>
      </c>
      <c r="J68" s="1"/>
      <c r="K68" s="7">
        <f t="shared" si="4"/>
        <v>49667000</v>
      </c>
      <c r="L68" s="7">
        <f t="shared" si="5"/>
        <v>53807000</v>
      </c>
      <c r="M68" s="8">
        <f t="shared" si="6"/>
        <v>57947000</v>
      </c>
      <c r="N68" s="2">
        <f t="shared" si="7"/>
        <v>66227000</v>
      </c>
      <c r="O68" s="2">
        <f t="shared" si="8"/>
        <v>64688000</v>
      </c>
      <c r="P68" s="2">
        <f t="shared" si="9"/>
        <v>72968000</v>
      </c>
      <c r="Q68" s="2">
        <f t="shared" si="10"/>
        <v>67460000</v>
      </c>
      <c r="R68" s="2">
        <f t="shared" si="11"/>
        <v>75740000</v>
      </c>
      <c r="S68" s="2">
        <f t="shared" si="12"/>
        <v>70484000</v>
      </c>
      <c r="T68" s="2">
        <f t="shared" si="13"/>
        <v>78764000</v>
      </c>
    </row>
    <row r="69" spans="1:20" ht="22.5" x14ac:dyDescent="0.6">
      <c r="A69" s="5" t="s">
        <v>115</v>
      </c>
      <c r="B69" s="5" t="s">
        <v>116</v>
      </c>
      <c r="C69" s="3">
        <v>8.4</v>
      </c>
      <c r="D69" s="3">
        <v>4.0599999999999996</v>
      </c>
      <c r="E69" s="3">
        <v>6.56</v>
      </c>
      <c r="F69" s="6">
        <f t="shared" si="0"/>
        <v>21016400</v>
      </c>
      <c r="G69" s="4">
        <f t="shared" si="1"/>
        <v>30190600</v>
      </c>
      <c r="H69" s="4">
        <f t="shared" si="2"/>
        <v>31977000</v>
      </c>
      <c r="I69" s="4">
        <f t="shared" si="3"/>
        <v>33925800</v>
      </c>
      <c r="J69" s="1"/>
      <c r="K69" s="7">
        <f t="shared" si="4"/>
        <v>21016400</v>
      </c>
      <c r="L69" s="7">
        <f t="shared" si="5"/>
        <v>23431400</v>
      </c>
      <c r="M69" s="8">
        <f t="shared" si="6"/>
        <v>25846400</v>
      </c>
      <c r="N69" s="2">
        <f t="shared" si="7"/>
        <v>30676400</v>
      </c>
      <c r="O69" s="2">
        <f t="shared" si="8"/>
        <v>30190600</v>
      </c>
      <c r="P69" s="2">
        <f t="shared" si="9"/>
        <v>35020600</v>
      </c>
      <c r="Q69" s="2">
        <f t="shared" si="10"/>
        <v>31977000</v>
      </c>
      <c r="R69" s="2">
        <f t="shared" si="11"/>
        <v>36807000</v>
      </c>
      <c r="S69" s="2">
        <f t="shared" si="12"/>
        <v>33925800</v>
      </c>
      <c r="T69" s="2">
        <f t="shared" si="13"/>
        <v>38755800</v>
      </c>
    </row>
    <row r="70" spans="1:20" ht="22.5" x14ac:dyDescent="0.6">
      <c r="A70" s="5" t="s">
        <v>117</v>
      </c>
      <c r="B70" s="5" t="s">
        <v>118</v>
      </c>
      <c r="C70" s="3">
        <v>4.0999999999999996</v>
      </c>
      <c r="D70" s="3">
        <v>3.98</v>
      </c>
      <c r="E70" s="3">
        <v>6.56</v>
      </c>
      <c r="F70" s="6">
        <f t="shared" si="0"/>
        <v>18444700</v>
      </c>
      <c r="G70" s="4">
        <f t="shared" si="1"/>
        <v>25060800</v>
      </c>
      <c r="H70" s="4">
        <f t="shared" si="2"/>
        <v>26812000</v>
      </c>
      <c r="I70" s="4">
        <f t="shared" si="3"/>
        <v>28722400</v>
      </c>
      <c r="J70" s="1"/>
      <c r="K70" s="7">
        <f t="shared" si="4"/>
        <v>18444700</v>
      </c>
      <c r="L70" s="7">
        <f t="shared" si="5"/>
        <v>19623450</v>
      </c>
      <c r="M70" s="8">
        <f t="shared" si="6"/>
        <v>20802200</v>
      </c>
      <c r="N70" s="2">
        <f t="shared" si="7"/>
        <v>23159700</v>
      </c>
      <c r="O70" s="2">
        <f t="shared" si="8"/>
        <v>25060800</v>
      </c>
      <c r="P70" s="2">
        <f t="shared" si="9"/>
        <v>27418300</v>
      </c>
      <c r="Q70" s="2">
        <f t="shared" si="10"/>
        <v>26812000</v>
      </c>
      <c r="R70" s="2">
        <f t="shared" si="11"/>
        <v>29169500</v>
      </c>
      <c r="S70" s="2">
        <f t="shared" si="12"/>
        <v>28722400</v>
      </c>
      <c r="T70" s="2">
        <f t="shared" si="13"/>
        <v>31079900</v>
      </c>
    </row>
    <row r="71" spans="1:20" ht="22.5" x14ac:dyDescent="0.6">
      <c r="A71" s="5" t="s">
        <v>119</v>
      </c>
      <c r="B71" s="5" t="s">
        <v>120</v>
      </c>
      <c r="C71" s="3">
        <v>14.4</v>
      </c>
      <c r="D71" s="3">
        <v>4.63</v>
      </c>
      <c r="E71" s="3">
        <v>19.75</v>
      </c>
      <c r="F71" s="6">
        <f t="shared" si="0"/>
        <v>47596200</v>
      </c>
      <c r="G71" s="4">
        <f t="shared" si="1"/>
        <v>60830300</v>
      </c>
      <c r="H71" s="4">
        <f t="shared" si="2"/>
        <v>62867500</v>
      </c>
      <c r="I71" s="4">
        <f t="shared" si="3"/>
        <v>65089900</v>
      </c>
      <c r="J71" s="1"/>
      <c r="K71" s="7">
        <f t="shared" si="4"/>
        <v>47596200</v>
      </c>
      <c r="L71" s="7">
        <f t="shared" si="5"/>
        <v>51736200</v>
      </c>
      <c r="M71" s="8">
        <f t="shared" si="6"/>
        <v>55876200</v>
      </c>
      <c r="N71" s="2">
        <f t="shared" si="7"/>
        <v>64156200</v>
      </c>
      <c r="O71" s="2">
        <f t="shared" si="8"/>
        <v>60830300</v>
      </c>
      <c r="P71" s="2">
        <f t="shared" si="9"/>
        <v>69110300</v>
      </c>
      <c r="Q71" s="2">
        <f t="shared" si="10"/>
        <v>62867500</v>
      </c>
      <c r="R71" s="2">
        <f t="shared" si="11"/>
        <v>71147500</v>
      </c>
      <c r="S71" s="2">
        <f t="shared" si="12"/>
        <v>65089900</v>
      </c>
      <c r="T71" s="2">
        <f t="shared" si="13"/>
        <v>73369900</v>
      </c>
    </row>
    <row r="72" spans="1:20" ht="22.5" x14ac:dyDescent="0.6">
      <c r="A72" s="5" t="s">
        <v>121</v>
      </c>
      <c r="B72" s="5" t="s">
        <v>512</v>
      </c>
      <c r="C72" s="3">
        <v>1.25</v>
      </c>
      <c r="D72" s="3">
        <v>1.3</v>
      </c>
      <c r="E72" s="3">
        <v>2.4500000000000002</v>
      </c>
      <c r="F72" s="6">
        <f t="shared" si="0"/>
        <v>6495750</v>
      </c>
      <c r="G72" s="4">
        <f t="shared" si="1"/>
        <v>8605500</v>
      </c>
      <c r="H72" s="4">
        <f t="shared" si="2"/>
        <v>9177500</v>
      </c>
      <c r="I72" s="4">
        <f t="shared" si="3"/>
        <v>9801500</v>
      </c>
      <c r="J72" s="1"/>
      <c r="K72" s="7">
        <f t="shared" si="4"/>
        <v>6495750</v>
      </c>
      <c r="L72" s="7">
        <f t="shared" si="5"/>
        <v>6855125</v>
      </c>
      <c r="M72" s="8">
        <f t="shared" si="6"/>
        <v>7214500</v>
      </c>
      <c r="N72" s="2">
        <f t="shared" si="7"/>
        <v>7933250</v>
      </c>
      <c r="O72" s="2">
        <f t="shared" si="8"/>
        <v>8605500</v>
      </c>
      <c r="P72" s="2">
        <f t="shared" si="9"/>
        <v>9324250</v>
      </c>
      <c r="Q72" s="2">
        <f t="shared" si="10"/>
        <v>9177500</v>
      </c>
      <c r="R72" s="2">
        <f t="shared" si="11"/>
        <v>9896250</v>
      </c>
      <c r="S72" s="2">
        <f t="shared" si="12"/>
        <v>9801500</v>
      </c>
      <c r="T72" s="2">
        <f t="shared" si="13"/>
        <v>10520250</v>
      </c>
    </row>
    <row r="73" spans="1:20" ht="22.5" x14ac:dyDescent="0.6">
      <c r="A73" s="5" t="s">
        <v>122</v>
      </c>
      <c r="B73" s="5" t="s">
        <v>513</v>
      </c>
      <c r="C73" s="3">
        <v>1</v>
      </c>
      <c r="D73" s="3">
        <v>1.3</v>
      </c>
      <c r="E73" s="3">
        <v>2.4500000000000002</v>
      </c>
      <c r="F73" s="6">
        <f t="shared" si="0"/>
        <v>6352000</v>
      </c>
      <c r="G73" s="4">
        <f t="shared" si="1"/>
        <v>8318000</v>
      </c>
      <c r="H73" s="4">
        <f t="shared" si="2"/>
        <v>8890000</v>
      </c>
      <c r="I73" s="4">
        <f t="shared" si="3"/>
        <v>9514000</v>
      </c>
      <c r="J73" s="1"/>
      <c r="K73" s="7">
        <f t="shared" si="4"/>
        <v>6352000</v>
      </c>
      <c r="L73" s="7">
        <f t="shared" si="5"/>
        <v>6639500</v>
      </c>
      <c r="M73" s="8">
        <f t="shared" si="6"/>
        <v>6927000</v>
      </c>
      <c r="N73" s="2">
        <f t="shared" si="7"/>
        <v>7502000</v>
      </c>
      <c r="O73" s="2">
        <f t="shared" si="8"/>
        <v>8318000</v>
      </c>
      <c r="P73" s="2">
        <f t="shared" si="9"/>
        <v>8893000</v>
      </c>
      <c r="Q73" s="2">
        <f t="shared" si="10"/>
        <v>8890000</v>
      </c>
      <c r="R73" s="2">
        <f t="shared" si="11"/>
        <v>9465000</v>
      </c>
      <c r="S73" s="2">
        <f t="shared" si="12"/>
        <v>9514000</v>
      </c>
      <c r="T73" s="2">
        <f t="shared" si="13"/>
        <v>10089000</v>
      </c>
    </row>
    <row r="74" spans="1:20" ht="22.5" x14ac:dyDescent="0.6">
      <c r="A74" s="5" t="s">
        <v>123</v>
      </c>
      <c r="B74" s="5" t="s">
        <v>124</v>
      </c>
      <c r="C74" s="3">
        <v>3</v>
      </c>
      <c r="D74" s="3">
        <v>2.73</v>
      </c>
      <c r="E74" s="3">
        <v>9.9700000000000006</v>
      </c>
      <c r="F74" s="6">
        <f t="shared" si="0"/>
        <v>22059200</v>
      </c>
      <c r="G74" s="4">
        <f t="shared" si="1"/>
        <v>26705300</v>
      </c>
      <c r="H74" s="4">
        <f t="shared" si="2"/>
        <v>27906500</v>
      </c>
      <c r="I74" s="4">
        <f t="shared" si="3"/>
        <v>29216900</v>
      </c>
      <c r="J74" s="1"/>
      <c r="K74" s="7">
        <f t="shared" si="4"/>
        <v>22059200</v>
      </c>
      <c r="L74" s="7">
        <f t="shared" si="5"/>
        <v>22921700</v>
      </c>
      <c r="M74" s="8">
        <f t="shared" si="6"/>
        <v>23784200</v>
      </c>
      <c r="N74" s="2">
        <f t="shared" si="7"/>
        <v>25509200</v>
      </c>
      <c r="O74" s="2">
        <f t="shared" si="8"/>
        <v>26705300</v>
      </c>
      <c r="P74" s="2">
        <f t="shared" si="9"/>
        <v>28430300</v>
      </c>
      <c r="Q74" s="2">
        <f t="shared" si="10"/>
        <v>27906500</v>
      </c>
      <c r="R74" s="2">
        <f t="shared" si="11"/>
        <v>29631500</v>
      </c>
      <c r="S74" s="2">
        <f t="shared" si="12"/>
        <v>29216900</v>
      </c>
      <c r="T74" s="2">
        <f t="shared" si="13"/>
        <v>30941900</v>
      </c>
    </row>
    <row r="75" spans="1:20" ht="22.5" x14ac:dyDescent="0.6">
      <c r="A75" s="5" t="s">
        <v>125</v>
      </c>
      <c r="B75" s="5" t="s">
        <v>126</v>
      </c>
      <c r="C75" s="3">
        <v>3.2</v>
      </c>
      <c r="D75" s="3">
        <v>3.64</v>
      </c>
      <c r="E75" s="3">
        <v>9.9700000000000006</v>
      </c>
      <c r="F75" s="6">
        <f t="shared" ref="F75:F138" si="14">(C75*575000)+(D75*1240000)+(E75*1700000)</f>
        <v>23302600</v>
      </c>
      <c r="G75" s="4">
        <f t="shared" ref="G75:G138" si="15">(C75*1150000)+(D75*2310000)+(E75*1700000)</f>
        <v>29037400</v>
      </c>
      <c r="H75" s="4">
        <f t="shared" ref="H75:H138" si="16">(C75*1150000)+(D75*2750000)+(E75*1700000)</f>
        <v>30639000</v>
      </c>
      <c r="I75" s="4">
        <f t="shared" ref="I75:I138" si="17">(C75*1150000)+(D75*3230000)+(E75*1700000)</f>
        <v>32386200</v>
      </c>
      <c r="J75" s="1"/>
      <c r="K75" s="7">
        <f t="shared" ref="K75:K138" si="18">(C75*575000)+(D75*1240000)+(E75*1700000)</f>
        <v>23302600</v>
      </c>
      <c r="L75" s="7">
        <f t="shared" ref="L75:L138" si="19">K75+(C75/2*575000)</f>
        <v>24222600</v>
      </c>
      <c r="M75" s="8">
        <f t="shared" ref="M75:M138" si="20">(C75*1150000)+(D75*1240000)+(E75*1700000)</f>
        <v>25142600</v>
      </c>
      <c r="N75" s="2">
        <f t="shared" ref="N75:N138" si="21">M75+(C75/2*1150000)</f>
        <v>26982600</v>
      </c>
      <c r="O75" s="2">
        <f t="shared" ref="O75:O138" si="22">(C75*1150000)+(D75*2310000)+(E75*1700000)</f>
        <v>29037400</v>
      </c>
      <c r="P75" s="2">
        <f t="shared" ref="P75:P138" si="23">O75+(C75/2*1150000)</f>
        <v>30877400</v>
      </c>
      <c r="Q75" s="2">
        <f t="shared" ref="Q75:Q138" si="24">(C75*1150000)+(D75*2750000)+(E75*1700000)</f>
        <v>30639000</v>
      </c>
      <c r="R75" s="2">
        <f t="shared" ref="R75:R138" si="25">Q75+(C75/2*1150000)</f>
        <v>32479000</v>
      </c>
      <c r="S75" s="2">
        <f t="shared" ref="S75:S138" si="26">(C75*1150000)+(D75*3230000)+(E75*1700000)</f>
        <v>32386200</v>
      </c>
      <c r="T75" s="2">
        <f t="shared" ref="T75:T138" si="27">S75+(C75/2*1150000)</f>
        <v>34226200</v>
      </c>
    </row>
    <row r="76" spans="1:20" ht="22.5" x14ac:dyDescent="0.6">
      <c r="A76" s="5" t="s">
        <v>127</v>
      </c>
      <c r="B76" s="5" t="s">
        <v>128</v>
      </c>
      <c r="C76" s="3">
        <v>3.3</v>
      </c>
      <c r="D76" s="3">
        <v>3.64</v>
      </c>
      <c r="E76" s="3">
        <v>2.4500000000000002</v>
      </c>
      <c r="F76" s="6">
        <f t="shared" si="14"/>
        <v>10576100</v>
      </c>
      <c r="G76" s="4">
        <f t="shared" si="15"/>
        <v>16368400</v>
      </c>
      <c r="H76" s="4">
        <f t="shared" si="16"/>
        <v>17970000</v>
      </c>
      <c r="I76" s="4">
        <f t="shared" si="17"/>
        <v>19717200</v>
      </c>
      <c r="J76" s="1"/>
      <c r="K76" s="7">
        <f t="shared" si="18"/>
        <v>10576100</v>
      </c>
      <c r="L76" s="7">
        <f t="shared" si="19"/>
        <v>11524850</v>
      </c>
      <c r="M76" s="8">
        <f t="shared" si="20"/>
        <v>12473600</v>
      </c>
      <c r="N76" s="2">
        <f t="shared" si="21"/>
        <v>14371100</v>
      </c>
      <c r="O76" s="2">
        <f t="shared" si="22"/>
        <v>16368400</v>
      </c>
      <c r="P76" s="2">
        <f t="shared" si="23"/>
        <v>18265900</v>
      </c>
      <c r="Q76" s="2">
        <f t="shared" si="24"/>
        <v>17970000</v>
      </c>
      <c r="R76" s="2">
        <f t="shared" si="25"/>
        <v>19867500</v>
      </c>
      <c r="S76" s="2">
        <f t="shared" si="26"/>
        <v>19717200</v>
      </c>
      <c r="T76" s="2">
        <f t="shared" si="27"/>
        <v>21614700</v>
      </c>
    </row>
    <row r="77" spans="1:20" ht="22.5" x14ac:dyDescent="0.6">
      <c r="A77" s="5" t="s">
        <v>129</v>
      </c>
      <c r="B77" s="5" t="s">
        <v>130</v>
      </c>
      <c r="C77" s="3">
        <v>3.7</v>
      </c>
      <c r="D77" s="3">
        <v>4.97</v>
      </c>
      <c r="E77" s="3">
        <v>2.4500000000000002</v>
      </c>
      <c r="F77" s="6">
        <f t="shared" si="14"/>
        <v>12455300</v>
      </c>
      <c r="G77" s="4">
        <f t="shared" si="15"/>
        <v>19900700</v>
      </c>
      <c r="H77" s="4">
        <f t="shared" si="16"/>
        <v>22087500</v>
      </c>
      <c r="I77" s="4">
        <f t="shared" si="17"/>
        <v>24473100</v>
      </c>
      <c r="J77" s="1"/>
      <c r="K77" s="7">
        <f t="shared" si="18"/>
        <v>12455300</v>
      </c>
      <c r="L77" s="7">
        <f t="shared" si="19"/>
        <v>13519050</v>
      </c>
      <c r="M77" s="8">
        <f t="shared" si="20"/>
        <v>14582800</v>
      </c>
      <c r="N77" s="2">
        <f t="shared" si="21"/>
        <v>16710300</v>
      </c>
      <c r="O77" s="2">
        <f t="shared" si="22"/>
        <v>19900700</v>
      </c>
      <c r="P77" s="2">
        <f t="shared" si="23"/>
        <v>22028200</v>
      </c>
      <c r="Q77" s="2">
        <f t="shared" si="24"/>
        <v>22087500</v>
      </c>
      <c r="R77" s="2">
        <f t="shared" si="25"/>
        <v>24215000</v>
      </c>
      <c r="S77" s="2">
        <f t="shared" si="26"/>
        <v>24473100</v>
      </c>
      <c r="T77" s="2">
        <f t="shared" si="27"/>
        <v>26600600</v>
      </c>
    </row>
    <row r="78" spans="1:20" ht="22.5" x14ac:dyDescent="0.6">
      <c r="A78" s="5" t="s">
        <v>131</v>
      </c>
      <c r="B78" s="5" t="s">
        <v>132</v>
      </c>
      <c r="C78" s="3">
        <v>10.199999999999999</v>
      </c>
      <c r="D78" s="3">
        <v>3.15</v>
      </c>
      <c r="E78" s="3">
        <v>9.9700000000000006</v>
      </c>
      <c r="F78" s="6">
        <f t="shared" si="14"/>
        <v>26720000</v>
      </c>
      <c r="G78" s="4">
        <f t="shared" si="15"/>
        <v>35955500</v>
      </c>
      <c r="H78" s="4">
        <f t="shared" si="16"/>
        <v>37341500</v>
      </c>
      <c r="I78" s="4">
        <f t="shared" si="17"/>
        <v>38853500</v>
      </c>
      <c r="J78" s="1"/>
      <c r="K78" s="7">
        <f t="shared" si="18"/>
        <v>26720000</v>
      </c>
      <c r="L78" s="7">
        <f t="shared" si="19"/>
        <v>29652500</v>
      </c>
      <c r="M78" s="8">
        <f t="shared" si="20"/>
        <v>32585000</v>
      </c>
      <c r="N78" s="2">
        <f t="shared" si="21"/>
        <v>38450000</v>
      </c>
      <c r="O78" s="2">
        <f t="shared" si="22"/>
        <v>35955500</v>
      </c>
      <c r="P78" s="2">
        <f t="shared" si="23"/>
        <v>41820500</v>
      </c>
      <c r="Q78" s="2">
        <f t="shared" si="24"/>
        <v>37341500</v>
      </c>
      <c r="R78" s="2">
        <f t="shared" si="25"/>
        <v>43206500</v>
      </c>
      <c r="S78" s="2">
        <f t="shared" si="26"/>
        <v>38853500</v>
      </c>
      <c r="T78" s="2">
        <f t="shared" si="27"/>
        <v>44718500</v>
      </c>
    </row>
    <row r="79" spans="1:20" ht="22.5" x14ac:dyDescent="0.6">
      <c r="A79" s="5" t="s">
        <v>133</v>
      </c>
      <c r="B79" s="5" t="s">
        <v>134</v>
      </c>
      <c r="C79" s="3">
        <v>11.5</v>
      </c>
      <c r="D79" s="3">
        <v>3.81</v>
      </c>
      <c r="E79" s="3">
        <v>11.19</v>
      </c>
      <c r="F79" s="6">
        <f t="shared" si="14"/>
        <v>30359900</v>
      </c>
      <c r="G79" s="4">
        <f t="shared" si="15"/>
        <v>41049100</v>
      </c>
      <c r="H79" s="4">
        <f t="shared" si="16"/>
        <v>42725500</v>
      </c>
      <c r="I79" s="4">
        <f t="shared" si="17"/>
        <v>44554300</v>
      </c>
      <c r="J79" s="1"/>
      <c r="K79" s="7">
        <f t="shared" si="18"/>
        <v>30359900</v>
      </c>
      <c r="L79" s="7">
        <f t="shared" si="19"/>
        <v>33666150</v>
      </c>
      <c r="M79" s="8">
        <f t="shared" si="20"/>
        <v>36972400</v>
      </c>
      <c r="N79" s="2">
        <f t="shared" si="21"/>
        <v>43584900</v>
      </c>
      <c r="O79" s="2">
        <f t="shared" si="22"/>
        <v>41049100</v>
      </c>
      <c r="P79" s="2">
        <f t="shared" si="23"/>
        <v>47661600</v>
      </c>
      <c r="Q79" s="2">
        <f t="shared" si="24"/>
        <v>42725500</v>
      </c>
      <c r="R79" s="2">
        <f t="shared" si="25"/>
        <v>49338000</v>
      </c>
      <c r="S79" s="2">
        <f t="shared" si="26"/>
        <v>44554300</v>
      </c>
      <c r="T79" s="2">
        <f t="shared" si="27"/>
        <v>51166800</v>
      </c>
    </row>
    <row r="80" spans="1:20" ht="22.5" x14ac:dyDescent="0.6">
      <c r="A80" s="5" t="s">
        <v>135</v>
      </c>
      <c r="B80" s="5" t="s">
        <v>136</v>
      </c>
      <c r="C80" s="3">
        <v>14</v>
      </c>
      <c r="D80" s="3">
        <v>4.51</v>
      </c>
      <c r="E80" s="3">
        <v>13.61</v>
      </c>
      <c r="F80" s="6">
        <f t="shared" si="14"/>
        <v>36779400</v>
      </c>
      <c r="G80" s="4">
        <f t="shared" si="15"/>
        <v>49655100</v>
      </c>
      <c r="H80" s="4">
        <f t="shared" si="16"/>
        <v>51639500</v>
      </c>
      <c r="I80" s="4">
        <f t="shared" si="17"/>
        <v>53804300</v>
      </c>
      <c r="J80" s="1"/>
      <c r="K80" s="7">
        <f t="shared" si="18"/>
        <v>36779400</v>
      </c>
      <c r="L80" s="7">
        <f t="shared" si="19"/>
        <v>40804400</v>
      </c>
      <c r="M80" s="8">
        <f t="shared" si="20"/>
        <v>44829400</v>
      </c>
      <c r="N80" s="2">
        <f t="shared" si="21"/>
        <v>52879400</v>
      </c>
      <c r="O80" s="2">
        <f t="shared" si="22"/>
        <v>49655100</v>
      </c>
      <c r="P80" s="2">
        <f t="shared" si="23"/>
        <v>57705100</v>
      </c>
      <c r="Q80" s="2">
        <f t="shared" si="24"/>
        <v>51639500</v>
      </c>
      <c r="R80" s="2">
        <f t="shared" si="25"/>
        <v>59689500</v>
      </c>
      <c r="S80" s="2">
        <f t="shared" si="26"/>
        <v>53804300</v>
      </c>
      <c r="T80" s="2">
        <f t="shared" si="27"/>
        <v>61854300</v>
      </c>
    </row>
    <row r="81" spans="1:20" ht="22.5" x14ac:dyDescent="0.6">
      <c r="A81" s="5" t="s">
        <v>137</v>
      </c>
      <c r="B81" s="5" t="s">
        <v>138</v>
      </c>
      <c r="C81" s="3">
        <v>4</v>
      </c>
      <c r="D81" s="3">
        <v>1.82</v>
      </c>
      <c r="E81" s="3">
        <v>13.61</v>
      </c>
      <c r="F81" s="6">
        <f t="shared" si="14"/>
        <v>27693800</v>
      </c>
      <c r="G81" s="4">
        <f t="shared" si="15"/>
        <v>31941200</v>
      </c>
      <c r="H81" s="4">
        <f t="shared" si="16"/>
        <v>32742000</v>
      </c>
      <c r="I81" s="4">
        <f t="shared" si="17"/>
        <v>33615600</v>
      </c>
      <c r="J81" s="1"/>
      <c r="K81" s="7">
        <f t="shared" si="18"/>
        <v>27693800</v>
      </c>
      <c r="L81" s="7">
        <f t="shared" si="19"/>
        <v>28843800</v>
      </c>
      <c r="M81" s="8">
        <f t="shared" si="20"/>
        <v>29993800</v>
      </c>
      <c r="N81" s="2">
        <f t="shared" si="21"/>
        <v>32293800</v>
      </c>
      <c r="O81" s="2">
        <f t="shared" si="22"/>
        <v>31941200</v>
      </c>
      <c r="P81" s="2">
        <f t="shared" si="23"/>
        <v>34241200</v>
      </c>
      <c r="Q81" s="2">
        <f t="shared" si="24"/>
        <v>32742000</v>
      </c>
      <c r="R81" s="2">
        <f t="shared" si="25"/>
        <v>35042000</v>
      </c>
      <c r="S81" s="2">
        <f t="shared" si="26"/>
        <v>33615600</v>
      </c>
      <c r="T81" s="2">
        <f t="shared" si="27"/>
        <v>35915600</v>
      </c>
    </row>
    <row r="82" spans="1:20" ht="22.5" x14ac:dyDescent="0.6">
      <c r="A82" s="5" t="s">
        <v>139</v>
      </c>
      <c r="B82" s="5" t="s">
        <v>140</v>
      </c>
      <c r="C82" s="3">
        <v>11</v>
      </c>
      <c r="D82" s="3">
        <v>4.8</v>
      </c>
      <c r="E82" s="3">
        <v>9.9700000000000006</v>
      </c>
      <c r="F82" s="6">
        <f t="shared" si="14"/>
        <v>29226000</v>
      </c>
      <c r="G82" s="4">
        <f t="shared" si="15"/>
        <v>40687000</v>
      </c>
      <c r="H82" s="4">
        <f t="shared" si="16"/>
        <v>42799000</v>
      </c>
      <c r="I82" s="4">
        <f t="shared" si="17"/>
        <v>45103000</v>
      </c>
      <c r="J82" s="1"/>
      <c r="K82" s="7">
        <f t="shared" si="18"/>
        <v>29226000</v>
      </c>
      <c r="L82" s="7">
        <f t="shared" si="19"/>
        <v>32388500</v>
      </c>
      <c r="M82" s="8">
        <f t="shared" si="20"/>
        <v>35551000</v>
      </c>
      <c r="N82" s="2">
        <f t="shared" si="21"/>
        <v>41876000</v>
      </c>
      <c r="O82" s="2">
        <f t="shared" si="22"/>
        <v>40687000</v>
      </c>
      <c r="P82" s="2">
        <f t="shared" si="23"/>
        <v>47012000</v>
      </c>
      <c r="Q82" s="2">
        <f t="shared" si="24"/>
        <v>42799000</v>
      </c>
      <c r="R82" s="2">
        <f t="shared" si="25"/>
        <v>49124000</v>
      </c>
      <c r="S82" s="2">
        <f t="shared" si="26"/>
        <v>45103000</v>
      </c>
      <c r="T82" s="2">
        <f t="shared" si="27"/>
        <v>51428000</v>
      </c>
    </row>
    <row r="83" spans="1:20" ht="22.5" x14ac:dyDescent="0.6">
      <c r="A83" s="5" t="s">
        <v>141</v>
      </c>
      <c r="B83" s="5" t="s">
        <v>142</v>
      </c>
      <c r="C83" s="3">
        <v>13.4</v>
      </c>
      <c r="D83" s="3">
        <v>5.71</v>
      </c>
      <c r="E83" s="3">
        <v>11.19</v>
      </c>
      <c r="F83" s="6">
        <f t="shared" si="14"/>
        <v>33808400</v>
      </c>
      <c r="G83" s="4">
        <f t="shared" si="15"/>
        <v>47623100</v>
      </c>
      <c r="H83" s="4">
        <f t="shared" si="16"/>
        <v>50135500</v>
      </c>
      <c r="I83" s="4">
        <f t="shared" si="17"/>
        <v>52876300</v>
      </c>
      <c r="J83" s="1"/>
      <c r="K83" s="7">
        <f t="shared" si="18"/>
        <v>33808400</v>
      </c>
      <c r="L83" s="7">
        <f t="shared" si="19"/>
        <v>37660900</v>
      </c>
      <c r="M83" s="8">
        <f t="shared" si="20"/>
        <v>41513400</v>
      </c>
      <c r="N83" s="2">
        <f t="shared" si="21"/>
        <v>49218400</v>
      </c>
      <c r="O83" s="2">
        <f t="shared" si="22"/>
        <v>47623100</v>
      </c>
      <c r="P83" s="2">
        <f t="shared" si="23"/>
        <v>55328100</v>
      </c>
      <c r="Q83" s="2">
        <f t="shared" si="24"/>
        <v>50135500</v>
      </c>
      <c r="R83" s="2">
        <f t="shared" si="25"/>
        <v>57840500</v>
      </c>
      <c r="S83" s="2">
        <f t="shared" si="26"/>
        <v>52876300</v>
      </c>
      <c r="T83" s="2">
        <f t="shared" si="27"/>
        <v>60581300</v>
      </c>
    </row>
    <row r="84" spans="1:20" ht="22.5" x14ac:dyDescent="0.6">
      <c r="A84" s="5" t="s">
        <v>143</v>
      </c>
      <c r="B84" s="5" t="s">
        <v>144</v>
      </c>
      <c r="C84" s="3">
        <v>16.5</v>
      </c>
      <c r="D84" s="3">
        <v>6.8</v>
      </c>
      <c r="E84" s="3">
        <v>13.61</v>
      </c>
      <c r="F84" s="6">
        <f t="shared" si="14"/>
        <v>41056500</v>
      </c>
      <c r="G84" s="4">
        <f t="shared" si="15"/>
        <v>57820000</v>
      </c>
      <c r="H84" s="4">
        <f t="shared" si="16"/>
        <v>60812000</v>
      </c>
      <c r="I84" s="4">
        <f t="shared" si="17"/>
        <v>64076000</v>
      </c>
      <c r="J84" s="1"/>
      <c r="K84" s="7">
        <f t="shared" si="18"/>
        <v>41056500</v>
      </c>
      <c r="L84" s="7">
        <f t="shared" si="19"/>
        <v>45800250</v>
      </c>
      <c r="M84" s="8">
        <f t="shared" si="20"/>
        <v>50544000</v>
      </c>
      <c r="N84" s="2">
        <f t="shared" si="21"/>
        <v>60031500</v>
      </c>
      <c r="O84" s="2">
        <f t="shared" si="22"/>
        <v>57820000</v>
      </c>
      <c r="P84" s="2">
        <f t="shared" si="23"/>
        <v>67307500</v>
      </c>
      <c r="Q84" s="2">
        <f t="shared" si="24"/>
        <v>60812000</v>
      </c>
      <c r="R84" s="2">
        <f t="shared" si="25"/>
        <v>70299500</v>
      </c>
      <c r="S84" s="2">
        <f t="shared" si="26"/>
        <v>64076000</v>
      </c>
      <c r="T84" s="2">
        <f t="shared" si="27"/>
        <v>73563500</v>
      </c>
    </row>
    <row r="85" spans="1:20" ht="22.5" x14ac:dyDescent="0.6">
      <c r="A85" s="5" t="s">
        <v>145</v>
      </c>
      <c r="B85" s="5" t="s">
        <v>146</v>
      </c>
      <c r="C85" s="3">
        <v>5</v>
      </c>
      <c r="D85" s="3">
        <v>3.15</v>
      </c>
      <c r="E85" s="3">
        <v>13.61</v>
      </c>
      <c r="F85" s="6">
        <f t="shared" si="14"/>
        <v>29918000</v>
      </c>
      <c r="G85" s="4">
        <f t="shared" si="15"/>
        <v>36163500</v>
      </c>
      <c r="H85" s="4">
        <f t="shared" si="16"/>
        <v>37549500</v>
      </c>
      <c r="I85" s="4">
        <f t="shared" si="17"/>
        <v>39061500</v>
      </c>
      <c r="J85" s="1"/>
      <c r="K85" s="7">
        <f t="shared" si="18"/>
        <v>29918000</v>
      </c>
      <c r="L85" s="7">
        <f t="shared" si="19"/>
        <v>31355500</v>
      </c>
      <c r="M85" s="8">
        <f t="shared" si="20"/>
        <v>32793000</v>
      </c>
      <c r="N85" s="2">
        <f t="shared" si="21"/>
        <v>35668000</v>
      </c>
      <c r="O85" s="2">
        <f t="shared" si="22"/>
        <v>36163500</v>
      </c>
      <c r="P85" s="2">
        <f t="shared" si="23"/>
        <v>39038500</v>
      </c>
      <c r="Q85" s="2">
        <f t="shared" si="24"/>
        <v>37549500</v>
      </c>
      <c r="R85" s="2">
        <f t="shared" si="25"/>
        <v>40424500</v>
      </c>
      <c r="S85" s="2">
        <f t="shared" si="26"/>
        <v>39061500</v>
      </c>
      <c r="T85" s="2">
        <f t="shared" si="27"/>
        <v>41936500</v>
      </c>
    </row>
    <row r="86" spans="1:20" ht="22.5" x14ac:dyDescent="0.6">
      <c r="A86" s="5" t="s">
        <v>147</v>
      </c>
      <c r="B86" s="5" t="s">
        <v>148</v>
      </c>
      <c r="C86" s="3">
        <v>3.8</v>
      </c>
      <c r="D86" s="3">
        <v>2.73</v>
      </c>
      <c r="E86" s="3">
        <v>13.61</v>
      </c>
      <c r="F86" s="6">
        <f t="shared" si="14"/>
        <v>28707200</v>
      </c>
      <c r="G86" s="4">
        <f t="shared" si="15"/>
        <v>33813300</v>
      </c>
      <c r="H86" s="4">
        <f t="shared" si="16"/>
        <v>35014500</v>
      </c>
      <c r="I86" s="4">
        <f t="shared" si="17"/>
        <v>36324900</v>
      </c>
      <c r="J86" s="1"/>
      <c r="K86" s="7">
        <f t="shared" si="18"/>
        <v>28707200</v>
      </c>
      <c r="L86" s="7">
        <f t="shared" si="19"/>
        <v>29799700</v>
      </c>
      <c r="M86" s="8">
        <f t="shared" si="20"/>
        <v>30892200</v>
      </c>
      <c r="N86" s="2">
        <f t="shared" si="21"/>
        <v>33077200</v>
      </c>
      <c r="O86" s="2">
        <f t="shared" si="22"/>
        <v>33813300</v>
      </c>
      <c r="P86" s="2">
        <f t="shared" si="23"/>
        <v>35998300</v>
      </c>
      <c r="Q86" s="2">
        <f t="shared" si="24"/>
        <v>35014500</v>
      </c>
      <c r="R86" s="2">
        <f t="shared" si="25"/>
        <v>37199500</v>
      </c>
      <c r="S86" s="2">
        <f t="shared" si="26"/>
        <v>36324900</v>
      </c>
      <c r="T86" s="2">
        <f t="shared" si="27"/>
        <v>38509900</v>
      </c>
    </row>
    <row r="87" spans="1:20" ht="22.5" x14ac:dyDescent="0.6">
      <c r="A87" s="5" t="s">
        <v>149</v>
      </c>
      <c r="B87" s="5" t="s">
        <v>150</v>
      </c>
      <c r="C87" s="3">
        <v>8</v>
      </c>
      <c r="D87" s="3">
        <v>3.64</v>
      </c>
      <c r="E87" s="3">
        <v>13.61</v>
      </c>
      <c r="F87" s="6">
        <f t="shared" si="14"/>
        <v>32250600</v>
      </c>
      <c r="G87" s="4">
        <f t="shared" si="15"/>
        <v>40745400</v>
      </c>
      <c r="H87" s="4">
        <f t="shared" si="16"/>
        <v>42347000</v>
      </c>
      <c r="I87" s="4">
        <f t="shared" si="17"/>
        <v>44094200</v>
      </c>
      <c r="J87" s="1"/>
      <c r="K87" s="7">
        <f t="shared" si="18"/>
        <v>32250600</v>
      </c>
      <c r="L87" s="7">
        <f t="shared" si="19"/>
        <v>34550600</v>
      </c>
      <c r="M87" s="8">
        <f t="shared" si="20"/>
        <v>36850600</v>
      </c>
      <c r="N87" s="2">
        <f t="shared" si="21"/>
        <v>41450600</v>
      </c>
      <c r="O87" s="2">
        <f t="shared" si="22"/>
        <v>40745400</v>
      </c>
      <c r="P87" s="2">
        <f t="shared" si="23"/>
        <v>45345400</v>
      </c>
      <c r="Q87" s="2">
        <f t="shared" si="24"/>
        <v>42347000</v>
      </c>
      <c r="R87" s="2">
        <f t="shared" si="25"/>
        <v>46947000</v>
      </c>
      <c r="S87" s="2">
        <f t="shared" si="26"/>
        <v>44094200</v>
      </c>
      <c r="T87" s="2">
        <f t="shared" si="27"/>
        <v>48694200</v>
      </c>
    </row>
    <row r="88" spans="1:20" ht="22.5" x14ac:dyDescent="0.6">
      <c r="A88" s="5" t="s">
        <v>151</v>
      </c>
      <c r="B88" s="5" t="s">
        <v>152</v>
      </c>
      <c r="C88" s="3">
        <v>9.1</v>
      </c>
      <c r="D88" s="3">
        <v>5.22</v>
      </c>
      <c r="E88" s="3">
        <v>5.88</v>
      </c>
      <c r="F88" s="6">
        <f t="shared" si="14"/>
        <v>21701300</v>
      </c>
      <c r="G88" s="4">
        <f t="shared" si="15"/>
        <v>32519200</v>
      </c>
      <c r="H88" s="4">
        <f t="shared" si="16"/>
        <v>34816000</v>
      </c>
      <c r="I88" s="4">
        <f t="shared" si="17"/>
        <v>37321600</v>
      </c>
      <c r="J88" s="1"/>
      <c r="K88" s="7">
        <f t="shared" si="18"/>
        <v>21701300</v>
      </c>
      <c r="L88" s="7">
        <f t="shared" si="19"/>
        <v>24317550</v>
      </c>
      <c r="M88" s="8">
        <f t="shared" si="20"/>
        <v>26933800</v>
      </c>
      <c r="N88" s="2">
        <f t="shared" si="21"/>
        <v>32166300</v>
      </c>
      <c r="O88" s="2">
        <f t="shared" si="22"/>
        <v>32519200</v>
      </c>
      <c r="P88" s="2">
        <f t="shared" si="23"/>
        <v>37751700</v>
      </c>
      <c r="Q88" s="2">
        <f t="shared" si="24"/>
        <v>34816000</v>
      </c>
      <c r="R88" s="2">
        <f t="shared" si="25"/>
        <v>40048500</v>
      </c>
      <c r="S88" s="2">
        <f t="shared" si="26"/>
        <v>37321600</v>
      </c>
      <c r="T88" s="2">
        <f t="shared" si="27"/>
        <v>42554100</v>
      </c>
    </row>
    <row r="89" spans="1:20" ht="22.5" x14ac:dyDescent="0.6">
      <c r="A89" s="5" t="s">
        <v>153</v>
      </c>
      <c r="B89" s="5" t="s">
        <v>154</v>
      </c>
      <c r="C89" s="3">
        <v>10.5</v>
      </c>
      <c r="D89" s="3">
        <v>5.75</v>
      </c>
      <c r="E89" s="3">
        <v>5.88</v>
      </c>
      <c r="F89" s="6">
        <f t="shared" si="14"/>
        <v>23163500</v>
      </c>
      <c r="G89" s="4">
        <f t="shared" si="15"/>
        <v>35353500</v>
      </c>
      <c r="H89" s="4">
        <f t="shared" si="16"/>
        <v>37883500</v>
      </c>
      <c r="I89" s="4">
        <f t="shared" si="17"/>
        <v>40643500</v>
      </c>
      <c r="J89" s="1"/>
      <c r="K89" s="7">
        <f t="shared" si="18"/>
        <v>23163500</v>
      </c>
      <c r="L89" s="7">
        <f t="shared" si="19"/>
        <v>26182250</v>
      </c>
      <c r="M89" s="8">
        <f t="shared" si="20"/>
        <v>29201000</v>
      </c>
      <c r="N89" s="2">
        <f t="shared" si="21"/>
        <v>35238500</v>
      </c>
      <c r="O89" s="2">
        <f t="shared" si="22"/>
        <v>35353500</v>
      </c>
      <c r="P89" s="2">
        <f t="shared" si="23"/>
        <v>41391000</v>
      </c>
      <c r="Q89" s="2">
        <f t="shared" si="24"/>
        <v>37883500</v>
      </c>
      <c r="R89" s="2">
        <f t="shared" si="25"/>
        <v>43921000</v>
      </c>
      <c r="S89" s="2">
        <f t="shared" si="26"/>
        <v>40643500</v>
      </c>
      <c r="T89" s="2">
        <f t="shared" si="27"/>
        <v>46681000</v>
      </c>
    </row>
    <row r="90" spans="1:20" ht="22.5" x14ac:dyDescent="0.6">
      <c r="A90" s="5" t="s">
        <v>155</v>
      </c>
      <c r="B90" s="5" t="s">
        <v>156</v>
      </c>
      <c r="C90" s="3">
        <v>11.7</v>
      </c>
      <c r="D90" s="3">
        <v>6.3</v>
      </c>
      <c r="E90" s="3">
        <v>5.88</v>
      </c>
      <c r="F90" s="6">
        <f t="shared" si="14"/>
        <v>24535500</v>
      </c>
      <c r="G90" s="4">
        <f t="shared" si="15"/>
        <v>38004000</v>
      </c>
      <c r="H90" s="4">
        <f t="shared" si="16"/>
        <v>40776000</v>
      </c>
      <c r="I90" s="4">
        <f t="shared" si="17"/>
        <v>43800000</v>
      </c>
      <c r="J90" s="1"/>
      <c r="K90" s="7">
        <f t="shared" si="18"/>
        <v>24535500</v>
      </c>
      <c r="L90" s="7">
        <f t="shared" si="19"/>
        <v>27899250</v>
      </c>
      <c r="M90" s="8">
        <f t="shared" si="20"/>
        <v>31263000</v>
      </c>
      <c r="N90" s="2">
        <f t="shared" si="21"/>
        <v>37990500</v>
      </c>
      <c r="O90" s="2">
        <f t="shared" si="22"/>
        <v>38004000</v>
      </c>
      <c r="P90" s="2">
        <f t="shared" si="23"/>
        <v>44731500</v>
      </c>
      <c r="Q90" s="2">
        <f t="shared" si="24"/>
        <v>40776000</v>
      </c>
      <c r="R90" s="2">
        <f t="shared" si="25"/>
        <v>47503500</v>
      </c>
      <c r="S90" s="2">
        <f t="shared" si="26"/>
        <v>43800000</v>
      </c>
      <c r="T90" s="2">
        <f t="shared" si="27"/>
        <v>50527500</v>
      </c>
    </row>
    <row r="91" spans="1:20" ht="22.5" x14ac:dyDescent="0.6">
      <c r="A91" s="5" t="s">
        <v>157</v>
      </c>
      <c r="B91" s="5" t="s">
        <v>158</v>
      </c>
      <c r="C91" s="3">
        <v>5</v>
      </c>
      <c r="D91" s="3">
        <v>1.3</v>
      </c>
      <c r="E91" s="3">
        <v>5.88</v>
      </c>
      <c r="F91" s="6">
        <f t="shared" si="14"/>
        <v>14483000</v>
      </c>
      <c r="G91" s="4">
        <f t="shared" si="15"/>
        <v>18749000</v>
      </c>
      <c r="H91" s="4">
        <f t="shared" si="16"/>
        <v>19321000</v>
      </c>
      <c r="I91" s="4">
        <f t="shared" si="17"/>
        <v>19945000</v>
      </c>
      <c r="J91" s="1"/>
      <c r="K91" s="7">
        <f t="shared" si="18"/>
        <v>14483000</v>
      </c>
      <c r="L91" s="7">
        <f t="shared" si="19"/>
        <v>15920500</v>
      </c>
      <c r="M91" s="8">
        <f t="shared" si="20"/>
        <v>17358000</v>
      </c>
      <c r="N91" s="2">
        <f t="shared" si="21"/>
        <v>20233000</v>
      </c>
      <c r="O91" s="2">
        <f t="shared" si="22"/>
        <v>18749000</v>
      </c>
      <c r="P91" s="2">
        <f t="shared" si="23"/>
        <v>21624000</v>
      </c>
      <c r="Q91" s="2">
        <f t="shared" si="24"/>
        <v>19321000</v>
      </c>
      <c r="R91" s="2">
        <f t="shared" si="25"/>
        <v>22196000</v>
      </c>
      <c r="S91" s="2">
        <f t="shared" si="26"/>
        <v>19945000</v>
      </c>
      <c r="T91" s="2">
        <f t="shared" si="27"/>
        <v>22820000</v>
      </c>
    </row>
    <row r="92" spans="1:20" ht="22.5" x14ac:dyDescent="0.6">
      <c r="A92" s="5" t="s">
        <v>159</v>
      </c>
      <c r="B92" s="5" t="s">
        <v>160</v>
      </c>
      <c r="C92" s="3">
        <v>3</v>
      </c>
      <c r="D92" s="3">
        <v>3.52</v>
      </c>
      <c r="E92" s="3">
        <v>5.88</v>
      </c>
      <c r="F92" s="6">
        <f t="shared" si="14"/>
        <v>16085800</v>
      </c>
      <c r="G92" s="4">
        <f t="shared" si="15"/>
        <v>21577200</v>
      </c>
      <c r="H92" s="4">
        <f t="shared" si="16"/>
        <v>23126000</v>
      </c>
      <c r="I92" s="4">
        <f t="shared" si="17"/>
        <v>24815600</v>
      </c>
      <c r="J92" s="1"/>
      <c r="K92" s="7">
        <f t="shared" si="18"/>
        <v>16085800</v>
      </c>
      <c r="L92" s="7">
        <f t="shared" si="19"/>
        <v>16948300</v>
      </c>
      <c r="M92" s="8">
        <f t="shared" si="20"/>
        <v>17810800</v>
      </c>
      <c r="N92" s="2">
        <f t="shared" si="21"/>
        <v>19535800</v>
      </c>
      <c r="O92" s="2">
        <f t="shared" si="22"/>
        <v>21577200</v>
      </c>
      <c r="P92" s="2">
        <f t="shared" si="23"/>
        <v>23302200</v>
      </c>
      <c r="Q92" s="2">
        <f t="shared" si="24"/>
        <v>23126000</v>
      </c>
      <c r="R92" s="2">
        <f t="shared" si="25"/>
        <v>24851000</v>
      </c>
      <c r="S92" s="2">
        <f t="shared" si="26"/>
        <v>24815600</v>
      </c>
      <c r="T92" s="2">
        <f t="shared" si="27"/>
        <v>26540600</v>
      </c>
    </row>
    <row r="93" spans="1:20" ht="22.5" x14ac:dyDescent="0.6">
      <c r="A93" s="5" t="s">
        <v>161</v>
      </c>
      <c r="B93" s="5" t="s">
        <v>162</v>
      </c>
      <c r="C93" s="3">
        <v>5</v>
      </c>
      <c r="D93" s="3">
        <v>4.7300000000000004</v>
      </c>
      <c r="E93" s="3">
        <v>5.88</v>
      </c>
      <c r="F93" s="6">
        <f t="shared" si="14"/>
        <v>18736200</v>
      </c>
      <c r="G93" s="4">
        <f t="shared" si="15"/>
        <v>26672300</v>
      </c>
      <c r="H93" s="4">
        <f t="shared" si="16"/>
        <v>28753500</v>
      </c>
      <c r="I93" s="4">
        <f t="shared" si="17"/>
        <v>31023900</v>
      </c>
      <c r="J93" s="1"/>
      <c r="K93" s="7">
        <f t="shared" si="18"/>
        <v>18736200</v>
      </c>
      <c r="L93" s="7">
        <f t="shared" si="19"/>
        <v>20173700</v>
      </c>
      <c r="M93" s="8">
        <f t="shared" si="20"/>
        <v>21611200</v>
      </c>
      <c r="N93" s="2">
        <f t="shared" si="21"/>
        <v>24486200</v>
      </c>
      <c r="O93" s="2">
        <f t="shared" si="22"/>
        <v>26672300</v>
      </c>
      <c r="P93" s="2">
        <f t="shared" si="23"/>
        <v>29547300</v>
      </c>
      <c r="Q93" s="2">
        <f t="shared" si="24"/>
        <v>28753500</v>
      </c>
      <c r="R93" s="2">
        <f t="shared" si="25"/>
        <v>31628500</v>
      </c>
      <c r="S93" s="2">
        <f t="shared" si="26"/>
        <v>31023900</v>
      </c>
      <c r="T93" s="2">
        <f t="shared" si="27"/>
        <v>33898900</v>
      </c>
    </row>
    <row r="94" spans="1:20" ht="22.5" x14ac:dyDescent="0.6">
      <c r="A94" s="5" t="s">
        <v>163</v>
      </c>
      <c r="B94" s="5" t="s">
        <v>164</v>
      </c>
      <c r="C94" s="3">
        <v>6.3</v>
      </c>
      <c r="D94" s="3">
        <v>3.98</v>
      </c>
      <c r="E94" s="3">
        <v>5.81</v>
      </c>
      <c r="F94" s="6">
        <f t="shared" si="14"/>
        <v>18434700</v>
      </c>
      <c r="G94" s="4">
        <f t="shared" si="15"/>
        <v>26315800</v>
      </c>
      <c r="H94" s="4">
        <f t="shared" si="16"/>
        <v>28067000</v>
      </c>
      <c r="I94" s="4">
        <f t="shared" si="17"/>
        <v>29977400</v>
      </c>
      <c r="J94" s="1"/>
      <c r="K94" s="7">
        <f t="shared" si="18"/>
        <v>18434700</v>
      </c>
      <c r="L94" s="7">
        <f t="shared" si="19"/>
        <v>20245950</v>
      </c>
      <c r="M94" s="8">
        <f t="shared" si="20"/>
        <v>22057200</v>
      </c>
      <c r="N94" s="2">
        <f t="shared" si="21"/>
        <v>25679700</v>
      </c>
      <c r="O94" s="2">
        <f t="shared" si="22"/>
        <v>26315800</v>
      </c>
      <c r="P94" s="2">
        <f t="shared" si="23"/>
        <v>29938300</v>
      </c>
      <c r="Q94" s="2">
        <f t="shared" si="24"/>
        <v>28067000</v>
      </c>
      <c r="R94" s="2">
        <f t="shared" si="25"/>
        <v>31689500</v>
      </c>
      <c r="S94" s="2">
        <f t="shared" si="26"/>
        <v>29977400</v>
      </c>
      <c r="T94" s="2">
        <f t="shared" si="27"/>
        <v>33599900</v>
      </c>
    </row>
    <row r="95" spans="1:20" ht="22.5" x14ac:dyDescent="0.6">
      <c r="A95" s="5" t="s">
        <v>165</v>
      </c>
      <c r="B95" s="5" t="s">
        <v>166</v>
      </c>
      <c r="C95" s="3">
        <v>9.5</v>
      </c>
      <c r="D95" s="3">
        <v>4.5599999999999996</v>
      </c>
      <c r="E95" s="3">
        <v>5.85</v>
      </c>
      <c r="F95" s="6">
        <f t="shared" si="14"/>
        <v>21061900</v>
      </c>
      <c r="G95" s="4">
        <f t="shared" si="15"/>
        <v>31403600</v>
      </c>
      <c r="H95" s="4">
        <f t="shared" si="16"/>
        <v>33410000</v>
      </c>
      <c r="I95" s="4">
        <f t="shared" si="17"/>
        <v>35598800</v>
      </c>
      <c r="J95" s="1"/>
      <c r="K95" s="7">
        <f t="shared" si="18"/>
        <v>21061900</v>
      </c>
      <c r="L95" s="7">
        <f t="shared" si="19"/>
        <v>23793150</v>
      </c>
      <c r="M95" s="8">
        <f t="shared" si="20"/>
        <v>26524400</v>
      </c>
      <c r="N95" s="2">
        <f t="shared" si="21"/>
        <v>31986900</v>
      </c>
      <c r="O95" s="2">
        <f t="shared" si="22"/>
        <v>31403600</v>
      </c>
      <c r="P95" s="2">
        <f t="shared" si="23"/>
        <v>36866100</v>
      </c>
      <c r="Q95" s="2">
        <f t="shared" si="24"/>
        <v>33410000</v>
      </c>
      <c r="R95" s="2">
        <f t="shared" si="25"/>
        <v>38872500</v>
      </c>
      <c r="S95" s="2">
        <f t="shared" si="26"/>
        <v>35598800</v>
      </c>
      <c r="T95" s="2">
        <f t="shared" si="27"/>
        <v>41061300</v>
      </c>
    </row>
    <row r="96" spans="1:20" ht="22.5" x14ac:dyDescent="0.6">
      <c r="A96" s="5" t="s">
        <v>167</v>
      </c>
      <c r="B96" s="5" t="s">
        <v>168</v>
      </c>
      <c r="C96" s="3">
        <v>3.5</v>
      </c>
      <c r="D96" s="3">
        <v>4.03</v>
      </c>
      <c r="E96" s="3">
        <v>5.85</v>
      </c>
      <c r="F96" s="6">
        <f t="shared" si="14"/>
        <v>16954700</v>
      </c>
      <c r="G96" s="4">
        <f t="shared" si="15"/>
        <v>23279300</v>
      </c>
      <c r="H96" s="4">
        <f t="shared" si="16"/>
        <v>25052500</v>
      </c>
      <c r="I96" s="4">
        <f t="shared" si="17"/>
        <v>26986900</v>
      </c>
      <c r="J96" s="1"/>
      <c r="K96" s="7">
        <f t="shared" si="18"/>
        <v>16954700</v>
      </c>
      <c r="L96" s="7">
        <f t="shared" si="19"/>
        <v>17960950</v>
      </c>
      <c r="M96" s="8">
        <f t="shared" si="20"/>
        <v>18967200</v>
      </c>
      <c r="N96" s="2">
        <f t="shared" si="21"/>
        <v>20979700</v>
      </c>
      <c r="O96" s="2">
        <f t="shared" si="22"/>
        <v>23279300</v>
      </c>
      <c r="P96" s="2">
        <f t="shared" si="23"/>
        <v>25291800</v>
      </c>
      <c r="Q96" s="2">
        <f t="shared" si="24"/>
        <v>25052500</v>
      </c>
      <c r="R96" s="2">
        <f t="shared" si="25"/>
        <v>27065000</v>
      </c>
      <c r="S96" s="2">
        <f t="shared" si="26"/>
        <v>26986900</v>
      </c>
      <c r="T96" s="2">
        <f t="shared" si="27"/>
        <v>28999400</v>
      </c>
    </row>
    <row r="97" spans="1:20" ht="22.5" x14ac:dyDescent="0.6">
      <c r="A97" s="5" t="s">
        <v>169</v>
      </c>
      <c r="B97" s="5" t="s">
        <v>170</v>
      </c>
      <c r="C97" s="3">
        <v>3.5</v>
      </c>
      <c r="D97" s="3">
        <v>2.1</v>
      </c>
      <c r="E97" s="3">
        <v>5.85</v>
      </c>
      <c r="F97" s="6">
        <f t="shared" si="14"/>
        <v>14561500</v>
      </c>
      <c r="G97" s="4">
        <f t="shared" si="15"/>
        <v>18821000</v>
      </c>
      <c r="H97" s="4">
        <f t="shared" si="16"/>
        <v>19745000</v>
      </c>
      <c r="I97" s="4">
        <f t="shared" si="17"/>
        <v>20753000</v>
      </c>
      <c r="J97" s="1"/>
      <c r="K97" s="7">
        <f t="shared" si="18"/>
        <v>14561500</v>
      </c>
      <c r="L97" s="7">
        <f t="shared" si="19"/>
        <v>15567750</v>
      </c>
      <c r="M97" s="8">
        <f t="shared" si="20"/>
        <v>16574000</v>
      </c>
      <c r="N97" s="2">
        <f t="shared" si="21"/>
        <v>18586500</v>
      </c>
      <c r="O97" s="2">
        <f t="shared" si="22"/>
        <v>18821000</v>
      </c>
      <c r="P97" s="2">
        <f t="shared" si="23"/>
        <v>20833500</v>
      </c>
      <c r="Q97" s="2">
        <f t="shared" si="24"/>
        <v>19745000</v>
      </c>
      <c r="R97" s="2">
        <f t="shared" si="25"/>
        <v>21757500</v>
      </c>
      <c r="S97" s="2">
        <f t="shared" si="26"/>
        <v>20753000</v>
      </c>
      <c r="T97" s="2">
        <f t="shared" si="27"/>
        <v>22765500</v>
      </c>
    </row>
    <row r="98" spans="1:20" ht="22.5" x14ac:dyDescent="0.6">
      <c r="A98" s="5" t="s">
        <v>171</v>
      </c>
      <c r="B98" s="5" t="s">
        <v>172</v>
      </c>
      <c r="C98" s="3">
        <v>10.9</v>
      </c>
      <c r="D98" s="3">
        <v>5.47</v>
      </c>
      <c r="E98" s="3">
        <v>7.37</v>
      </c>
      <c r="F98" s="6">
        <f t="shared" si="14"/>
        <v>25579300</v>
      </c>
      <c r="G98" s="4">
        <f t="shared" si="15"/>
        <v>37699700</v>
      </c>
      <c r="H98" s="4">
        <f t="shared" si="16"/>
        <v>40106500</v>
      </c>
      <c r="I98" s="4">
        <f t="shared" si="17"/>
        <v>42732100</v>
      </c>
      <c r="J98" s="1"/>
      <c r="K98" s="7">
        <f t="shared" si="18"/>
        <v>25579300</v>
      </c>
      <c r="L98" s="7">
        <f t="shared" si="19"/>
        <v>28713050</v>
      </c>
      <c r="M98" s="8">
        <f t="shared" si="20"/>
        <v>31846800</v>
      </c>
      <c r="N98" s="2">
        <f t="shared" si="21"/>
        <v>38114300</v>
      </c>
      <c r="O98" s="2">
        <f t="shared" si="22"/>
        <v>37699700</v>
      </c>
      <c r="P98" s="2">
        <f t="shared" si="23"/>
        <v>43967200</v>
      </c>
      <c r="Q98" s="2">
        <f t="shared" si="24"/>
        <v>40106500</v>
      </c>
      <c r="R98" s="2">
        <f t="shared" si="25"/>
        <v>46374000</v>
      </c>
      <c r="S98" s="2">
        <f t="shared" si="26"/>
        <v>42732100</v>
      </c>
      <c r="T98" s="2">
        <f t="shared" si="27"/>
        <v>48999600</v>
      </c>
    </row>
    <row r="99" spans="1:20" ht="22.5" x14ac:dyDescent="0.6">
      <c r="A99" s="5" t="s">
        <v>173</v>
      </c>
      <c r="B99" s="5" t="s">
        <v>174</v>
      </c>
      <c r="C99" s="3">
        <v>8.8000000000000007</v>
      </c>
      <c r="D99" s="3">
        <v>4.03</v>
      </c>
      <c r="E99" s="3">
        <v>7.37</v>
      </c>
      <c r="F99" s="6">
        <f t="shared" si="14"/>
        <v>22586200</v>
      </c>
      <c r="G99" s="4">
        <f t="shared" si="15"/>
        <v>31958300</v>
      </c>
      <c r="H99" s="4">
        <f t="shared" si="16"/>
        <v>33731500</v>
      </c>
      <c r="I99" s="4">
        <f t="shared" si="17"/>
        <v>35665900</v>
      </c>
      <c r="J99" s="1"/>
      <c r="K99" s="7">
        <f t="shared" si="18"/>
        <v>22586200</v>
      </c>
      <c r="L99" s="7">
        <f t="shared" si="19"/>
        <v>25116200</v>
      </c>
      <c r="M99" s="8">
        <f t="shared" si="20"/>
        <v>27646200</v>
      </c>
      <c r="N99" s="2">
        <f t="shared" si="21"/>
        <v>32706200</v>
      </c>
      <c r="O99" s="2">
        <f t="shared" si="22"/>
        <v>31958300</v>
      </c>
      <c r="P99" s="2">
        <f t="shared" si="23"/>
        <v>37018300</v>
      </c>
      <c r="Q99" s="2">
        <f t="shared" si="24"/>
        <v>33731500</v>
      </c>
      <c r="R99" s="2">
        <f t="shared" si="25"/>
        <v>38791500</v>
      </c>
      <c r="S99" s="2">
        <f t="shared" si="26"/>
        <v>35665900</v>
      </c>
      <c r="T99" s="2">
        <f t="shared" si="27"/>
        <v>40725900</v>
      </c>
    </row>
    <row r="100" spans="1:20" ht="22.5" x14ac:dyDescent="0.6">
      <c r="A100" s="5" t="s">
        <v>175</v>
      </c>
      <c r="B100" s="5" t="s">
        <v>176</v>
      </c>
      <c r="C100" s="3">
        <v>10.199999999999999</v>
      </c>
      <c r="D100" s="3">
        <v>4.0599999999999996</v>
      </c>
      <c r="E100" s="3">
        <v>7.37</v>
      </c>
      <c r="F100" s="6">
        <f t="shared" si="14"/>
        <v>23428400</v>
      </c>
      <c r="G100" s="4">
        <f t="shared" si="15"/>
        <v>33637600</v>
      </c>
      <c r="H100" s="4">
        <f t="shared" si="16"/>
        <v>35424000</v>
      </c>
      <c r="I100" s="4">
        <f t="shared" si="17"/>
        <v>37372800</v>
      </c>
      <c r="J100" s="1"/>
      <c r="K100" s="7">
        <f t="shared" si="18"/>
        <v>23428400</v>
      </c>
      <c r="L100" s="7">
        <f t="shared" si="19"/>
        <v>26360900</v>
      </c>
      <c r="M100" s="8">
        <f t="shared" si="20"/>
        <v>29293400</v>
      </c>
      <c r="N100" s="2">
        <f t="shared" si="21"/>
        <v>35158400</v>
      </c>
      <c r="O100" s="2">
        <f t="shared" si="22"/>
        <v>33637600</v>
      </c>
      <c r="P100" s="2">
        <f t="shared" si="23"/>
        <v>39502600</v>
      </c>
      <c r="Q100" s="2">
        <f t="shared" si="24"/>
        <v>35424000</v>
      </c>
      <c r="R100" s="2">
        <f t="shared" si="25"/>
        <v>41289000</v>
      </c>
      <c r="S100" s="2">
        <f t="shared" si="26"/>
        <v>37372800</v>
      </c>
      <c r="T100" s="2">
        <f t="shared" si="27"/>
        <v>43237800</v>
      </c>
    </row>
    <row r="101" spans="1:20" ht="22.5" x14ac:dyDescent="0.6">
      <c r="A101" s="5" t="s">
        <v>177</v>
      </c>
      <c r="B101" s="5" t="s">
        <v>178</v>
      </c>
      <c r="C101" s="3">
        <v>9.5</v>
      </c>
      <c r="D101" s="3">
        <v>4.25</v>
      </c>
      <c r="E101" s="3">
        <v>7.37</v>
      </c>
      <c r="F101" s="6">
        <f t="shared" si="14"/>
        <v>23261500</v>
      </c>
      <c r="G101" s="4">
        <f t="shared" si="15"/>
        <v>33271500</v>
      </c>
      <c r="H101" s="4">
        <f t="shared" si="16"/>
        <v>35141500</v>
      </c>
      <c r="I101" s="4">
        <f t="shared" si="17"/>
        <v>37181500</v>
      </c>
      <c r="J101" s="1"/>
      <c r="K101" s="7">
        <f t="shared" si="18"/>
        <v>23261500</v>
      </c>
      <c r="L101" s="7">
        <f t="shared" si="19"/>
        <v>25992750</v>
      </c>
      <c r="M101" s="8">
        <f t="shared" si="20"/>
        <v>28724000</v>
      </c>
      <c r="N101" s="2">
        <f t="shared" si="21"/>
        <v>34186500</v>
      </c>
      <c r="O101" s="2">
        <f t="shared" si="22"/>
        <v>33271500</v>
      </c>
      <c r="P101" s="2">
        <f t="shared" si="23"/>
        <v>38734000</v>
      </c>
      <c r="Q101" s="2">
        <f t="shared" si="24"/>
        <v>35141500</v>
      </c>
      <c r="R101" s="2">
        <f t="shared" si="25"/>
        <v>40604000</v>
      </c>
      <c r="S101" s="2">
        <f t="shared" si="26"/>
        <v>37181500</v>
      </c>
      <c r="T101" s="2">
        <f t="shared" si="27"/>
        <v>42644000</v>
      </c>
    </row>
    <row r="102" spans="1:20" ht="22.5" x14ac:dyDescent="0.6">
      <c r="A102" s="5" t="s">
        <v>179</v>
      </c>
      <c r="B102" s="5" t="s">
        <v>180</v>
      </c>
      <c r="C102" s="3">
        <v>7.8</v>
      </c>
      <c r="D102" s="3">
        <v>1.58</v>
      </c>
      <c r="E102" s="3">
        <v>7.37</v>
      </c>
      <c r="F102" s="6">
        <f t="shared" si="14"/>
        <v>18973200</v>
      </c>
      <c r="G102" s="4">
        <f t="shared" si="15"/>
        <v>25148800</v>
      </c>
      <c r="H102" s="4">
        <f t="shared" si="16"/>
        <v>25844000</v>
      </c>
      <c r="I102" s="4">
        <f t="shared" si="17"/>
        <v>26602400</v>
      </c>
      <c r="J102" s="1"/>
      <c r="K102" s="7">
        <f t="shared" si="18"/>
        <v>18973200</v>
      </c>
      <c r="L102" s="7">
        <f t="shared" si="19"/>
        <v>21215700</v>
      </c>
      <c r="M102" s="8">
        <f t="shared" si="20"/>
        <v>23458200</v>
      </c>
      <c r="N102" s="2">
        <f t="shared" si="21"/>
        <v>27943200</v>
      </c>
      <c r="O102" s="2">
        <f t="shared" si="22"/>
        <v>25148800</v>
      </c>
      <c r="P102" s="2">
        <f t="shared" si="23"/>
        <v>29633800</v>
      </c>
      <c r="Q102" s="2">
        <f t="shared" si="24"/>
        <v>25844000</v>
      </c>
      <c r="R102" s="2">
        <f t="shared" si="25"/>
        <v>30329000</v>
      </c>
      <c r="S102" s="2">
        <f t="shared" si="26"/>
        <v>26602400</v>
      </c>
      <c r="T102" s="2">
        <f t="shared" si="27"/>
        <v>31087400</v>
      </c>
    </row>
    <row r="103" spans="1:20" ht="22.5" x14ac:dyDescent="0.6">
      <c r="A103" s="5" t="s">
        <v>181</v>
      </c>
      <c r="B103" s="5" t="s">
        <v>182</v>
      </c>
      <c r="C103" s="3">
        <v>6.6</v>
      </c>
      <c r="D103" s="3">
        <v>3.55</v>
      </c>
      <c r="E103" s="3">
        <v>7.37</v>
      </c>
      <c r="F103" s="6">
        <f t="shared" si="14"/>
        <v>20726000</v>
      </c>
      <c r="G103" s="4">
        <f t="shared" si="15"/>
        <v>28319500</v>
      </c>
      <c r="H103" s="4">
        <f t="shared" si="16"/>
        <v>29881500</v>
      </c>
      <c r="I103" s="4">
        <f t="shared" si="17"/>
        <v>31585500</v>
      </c>
      <c r="J103" s="1"/>
      <c r="K103" s="7">
        <f t="shared" si="18"/>
        <v>20726000</v>
      </c>
      <c r="L103" s="7">
        <f t="shared" si="19"/>
        <v>22623500</v>
      </c>
      <c r="M103" s="8">
        <f t="shared" si="20"/>
        <v>24521000</v>
      </c>
      <c r="N103" s="2">
        <f t="shared" si="21"/>
        <v>28316000</v>
      </c>
      <c r="O103" s="2">
        <f t="shared" si="22"/>
        <v>28319500</v>
      </c>
      <c r="P103" s="2">
        <f t="shared" si="23"/>
        <v>32114500</v>
      </c>
      <c r="Q103" s="2">
        <f t="shared" si="24"/>
        <v>29881500</v>
      </c>
      <c r="R103" s="2">
        <f t="shared" si="25"/>
        <v>33676500</v>
      </c>
      <c r="S103" s="2">
        <f t="shared" si="26"/>
        <v>31585500</v>
      </c>
      <c r="T103" s="2">
        <f t="shared" si="27"/>
        <v>35380500</v>
      </c>
    </row>
    <row r="104" spans="1:20" ht="22.5" x14ac:dyDescent="0.6">
      <c r="A104" s="5" t="s">
        <v>183</v>
      </c>
      <c r="B104" s="5" t="s">
        <v>184</v>
      </c>
      <c r="C104" s="3">
        <v>13.9</v>
      </c>
      <c r="D104" s="3">
        <v>1.82</v>
      </c>
      <c r="E104" s="3">
        <v>7.37</v>
      </c>
      <c r="F104" s="6">
        <f t="shared" si="14"/>
        <v>22778300</v>
      </c>
      <c r="G104" s="4">
        <f t="shared" si="15"/>
        <v>32718200</v>
      </c>
      <c r="H104" s="4">
        <f t="shared" si="16"/>
        <v>33519000</v>
      </c>
      <c r="I104" s="4">
        <f t="shared" si="17"/>
        <v>34392600</v>
      </c>
      <c r="J104" s="1"/>
      <c r="K104" s="7">
        <f t="shared" si="18"/>
        <v>22778300</v>
      </c>
      <c r="L104" s="7">
        <f t="shared" si="19"/>
        <v>26774550</v>
      </c>
      <c r="M104" s="8">
        <f t="shared" si="20"/>
        <v>30770800</v>
      </c>
      <c r="N104" s="2">
        <f t="shared" si="21"/>
        <v>38763300</v>
      </c>
      <c r="O104" s="2">
        <f t="shared" si="22"/>
        <v>32718200</v>
      </c>
      <c r="P104" s="2">
        <f t="shared" si="23"/>
        <v>40710700</v>
      </c>
      <c r="Q104" s="2">
        <f t="shared" si="24"/>
        <v>33519000</v>
      </c>
      <c r="R104" s="2">
        <f t="shared" si="25"/>
        <v>41511500</v>
      </c>
      <c r="S104" s="2">
        <f t="shared" si="26"/>
        <v>34392600</v>
      </c>
      <c r="T104" s="2">
        <f t="shared" si="27"/>
        <v>42385100</v>
      </c>
    </row>
    <row r="105" spans="1:20" ht="22.5" x14ac:dyDescent="0.6">
      <c r="A105" s="5" t="s">
        <v>185</v>
      </c>
      <c r="B105" s="5" t="s">
        <v>186</v>
      </c>
      <c r="C105" s="3">
        <v>12.2</v>
      </c>
      <c r="D105" s="3">
        <v>3.89</v>
      </c>
      <c r="E105" s="3">
        <v>7.37</v>
      </c>
      <c r="F105" s="6">
        <f t="shared" si="14"/>
        <v>24367600</v>
      </c>
      <c r="G105" s="4">
        <f t="shared" si="15"/>
        <v>35544900</v>
      </c>
      <c r="H105" s="4">
        <f t="shared" si="16"/>
        <v>37256500</v>
      </c>
      <c r="I105" s="4">
        <f t="shared" si="17"/>
        <v>39123700</v>
      </c>
      <c r="J105" s="1"/>
      <c r="K105" s="7">
        <f t="shared" si="18"/>
        <v>24367600</v>
      </c>
      <c r="L105" s="7">
        <f t="shared" si="19"/>
        <v>27875100</v>
      </c>
      <c r="M105" s="8">
        <f t="shared" si="20"/>
        <v>31382600</v>
      </c>
      <c r="N105" s="2">
        <f t="shared" si="21"/>
        <v>38397600</v>
      </c>
      <c r="O105" s="2">
        <f t="shared" si="22"/>
        <v>35544900</v>
      </c>
      <c r="P105" s="2">
        <f t="shared" si="23"/>
        <v>42559900</v>
      </c>
      <c r="Q105" s="2">
        <f t="shared" si="24"/>
        <v>37256500</v>
      </c>
      <c r="R105" s="2">
        <f t="shared" si="25"/>
        <v>44271500</v>
      </c>
      <c r="S105" s="2">
        <f t="shared" si="26"/>
        <v>39123700</v>
      </c>
      <c r="T105" s="2">
        <f t="shared" si="27"/>
        <v>46138700</v>
      </c>
    </row>
    <row r="106" spans="1:20" ht="22.5" x14ac:dyDescent="0.6">
      <c r="A106" s="5" t="s">
        <v>187</v>
      </c>
      <c r="B106" s="5" t="s">
        <v>188</v>
      </c>
      <c r="C106" s="3">
        <v>10.199999999999999</v>
      </c>
      <c r="D106" s="3">
        <v>3.15</v>
      </c>
      <c r="E106" s="3">
        <v>7.37</v>
      </c>
      <c r="F106" s="6">
        <f t="shared" si="14"/>
        <v>22300000</v>
      </c>
      <c r="G106" s="4">
        <f t="shared" si="15"/>
        <v>31535500</v>
      </c>
      <c r="H106" s="4">
        <f t="shared" si="16"/>
        <v>32921500</v>
      </c>
      <c r="I106" s="4">
        <f t="shared" si="17"/>
        <v>34433500</v>
      </c>
      <c r="J106" s="1"/>
      <c r="K106" s="7">
        <f t="shared" si="18"/>
        <v>22300000</v>
      </c>
      <c r="L106" s="7">
        <f t="shared" si="19"/>
        <v>25232500</v>
      </c>
      <c r="M106" s="8">
        <f t="shared" si="20"/>
        <v>28165000</v>
      </c>
      <c r="N106" s="2">
        <f t="shared" si="21"/>
        <v>34030000</v>
      </c>
      <c r="O106" s="2">
        <f t="shared" si="22"/>
        <v>31535500</v>
      </c>
      <c r="P106" s="2">
        <f t="shared" si="23"/>
        <v>37400500</v>
      </c>
      <c r="Q106" s="2">
        <f t="shared" si="24"/>
        <v>32921500</v>
      </c>
      <c r="R106" s="2">
        <f t="shared" si="25"/>
        <v>38786500</v>
      </c>
      <c r="S106" s="2">
        <f t="shared" si="26"/>
        <v>34433500</v>
      </c>
      <c r="T106" s="2">
        <f t="shared" si="27"/>
        <v>40298500</v>
      </c>
    </row>
    <row r="107" spans="1:20" ht="22.5" x14ac:dyDescent="0.6">
      <c r="A107" s="5" t="s">
        <v>189</v>
      </c>
      <c r="B107" s="5" t="s">
        <v>190</v>
      </c>
      <c r="C107" s="3">
        <v>30</v>
      </c>
      <c r="D107" s="3">
        <v>4.7300000000000004</v>
      </c>
      <c r="E107" s="3">
        <v>7.37</v>
      </c>
      <c r="F107" s="6">
        <f t="shared" si="14"/>
        <v>35644200</v>
      </c>
      <c r="G107" s="4">
        <f t="shared" si="15"/>
        <v>57955300</v>
      </c>
      <c r="H107" s="4">
        <f t="shared" si="16"/>
        <v>60036500</v>
      </c>
      <c r="I107" s="4">
        <f t="shared" si="17"/>
        <v>62306900</v>
      </c>
      <c r="J107" s="1"/>
      <c r="K107" s="7">
        <f t="shared" si="18"/>
        <v>35644200</v>
      </c>
      <c r="L107" s="7">
        <f t="shared" si="19"/>
        <v>44269200</v>
      </c>
      <c r="M107" s="8">
        <f t="shared" si="20"/>
        <v>52894200</v>
      </c>
      <c r="N107" s="2">
        <f t="shared" si="21"/>
        <v>70144200</v>
      </c>
      <c r="O107" s="2">
        <f t="shared" si="22"/>
        <v>57955300</v>
      </c>
      <c r="P107" s="2">
        <f t="shared" si="23"/>
        <v>75205300</v>
      </c>
      <c r="Q107" s="2">
        <f t="shared" si="24"/>
        <v>60036500</v>
      </c>
      <c r="R107" s="2">
        <f t="shared" si="25"/>
        <v>77286500</v>
      </c>
      <c r="S107" s="2">
        <f t="shared" si="26"/>
        <v>62306900</v>
      </c>
      <c r="T107" s="2">
        <f t="shared" si="27"/>
        <v>79556900</v>
      </c>
    </row>
    <row r="108" spans="1:20" ht="22.5" x14ac:dyDescent="0.6">
      <c r="A108" s="5" t="s">
        <v>191</v>
      </c>
      <c r="B108" s="5" t="s">
        <v>192</v>
      </c>
      <c r="C108" s="3">
        <v>10</v>
      </c>
      <c r="D108" s="3">
        <v>1.82</v>
      </c>
      <c r="E108" s="3">
        <v>7.37</v>
      </c>
      <c r="F108" s="6">
        <f t="shared" si="14"/>
        <v>20535800</v>
      </c>
      <c r="G108" s="4">
        <f t="shared" si="15"/>
        <v>28233200</v>
      </c>
      <c r="H108" s="4">
        <f t="shared" si="16"/>
        <v>29034000</v>
      </c>
      <c r="I108" s="4">
        <f t="shared" si="17"/>
        <v>29907600</v>
      </c>
      <c r="J108" s="1"/>
      <c r="K108" s="7">
        <f t="shared" si="18"/>
        <v>20535800</v>
      </c>
      <c r="L108" s="7">
        <f t="shared" si="19"/>
        <v>23410800</v>
      </c>
      <c r="M108" s="8">
        <f t="shared" si="20"/>
        <v>26285800</v>
      </c>
      <c r="N108" s="2">
        <f t="shared" si="21"/>
        <v>32035800</v>
      </c>
      <c r="O108" s="2">
        <f t="shared" si="22"/>
        <v>28233200</v>
      </c>
      <c r="P108" s="2">
        <f t="shared" si="23"/>
        <v>33983200</v>
      </c>
      <c r="Q108" s="2">
        <f t="shared" si="24"/>
        <v>29034000</v>
      </c>
      <c r="R108" s="2">
        <f t="shared" si="25"/>
        <v>34784000</v>
      </c>
      <c r="S108" s="2">
        <f t="shared" si="26"/>
        <v>29907600</v>
      </c>
      <c r="T108" s="2">
        <f t="shared" si="27"/>
        <v>35657600</v>
      </c>
    </row>
    <row r="109" spans="1:20" ht="22.5" x14ac:dyDescent="0.6">
      <c r="A109" s="5" t="s">
        <v>193</v>
      </c>
      <c r="B109" s="5" t="s">
        <v>194</v>
      </c>
      <c r="C109" s="3">
        <v>6</v>
      </c>
      <c r="D109" s="3">
        <v>7.23</v>
      </c>
      <c r="E109" s="3">
        <v>7.37</v>
      </c>
      <c r="F109" s="6">
        <f t="shared" si="14"/>
        <v>24944200</v>
      </c>
      <c r="G109" s="4">
        <f t="shared" si="15"/>
        <v>36130300</v>
      </c>
      <c r="H109" s="4">
        <f t="shared" si="16"/>
        <v>39311500</v>
      </c>
      <c r="I109" s="4">
        <f t="shared" si="17"/>
        <v>42781900</v>
      </c>
      <c r="J109" s="1"/>
      <c r="K109" s="7">
        <f t="shared" si="18"/>
        <v>24944200</v>
      </c>
      <c r="L109" s="7">
        <f t="shared" si="19"/>
        <v>26669200</v>
      </c>
      <c r="M109" s="8">
        <f t="shared" si="20"/>
        <v>28394200</v>
      </c>
      <c r="N109" s="2">
        <f t="shared" si="21"/>
        <v>31844200</v>
      </c>
      <c r="O109" s="2">
        <f t="shared" si="22"/>
        <v>36130300</v>
      </c>
      <c r="P109" s="2">
        <f t="shared" si="23"/>
        <v>39580300</v>
      </c>
      <c r="Q109" s="2">
        <f t="shared" si="24"/>
        <v>39311500</v>
      </c>
      <c r="R109" s="2">
        <f t="shared" si="25"/>
        <v>42761500</v>
      </c>
      <c r="S109" s="2">
        <f t="shared" si="26"/>
        <v>42781900</v>
      </c>
      <c r="T109" s="2">
        <f t="shared" si="27"/>
        <v>46231900</v>
      </c>
    </row>
    <row r="110" spans="1:20" ht="22.5" x14ac:dyDescent="0.6">
      <c r="A110" s="5" t="s">
        <v>195</v>
      </c>
      <c r="B110" s="5" t="s">
        <v>196</v>
      </c>
      <c r="C110" s="3">
        <v>9</v>
      </c>
      <c r="D110" s="3">
        <v>5</v>
      </c>
      <c r="E110" s="3">
        <v>4.5999999999999996</v>
      </c>
      <c r="F110" s="6">
        <f t="shared" si="14"/>
        <v>19195000</v>
      </c>
      <c r="G110" s="4">
        <f t="shared" si="15"/>
        <v>29720000</v>
      </c>
      <c r="H110" s="4">
        <f t="shared" si="16"/>
        <v>31920000</v>
      </c>
      <c r="I110" s="4">
        <f t="shared" si="17"/>
        <v>34320000</v>
      </c>
      <c r="J110" s="1"/>
      <c r="K110" s="7">
        <f t="shared" si="18"/>
        <v>19195000</v>
      </c>
      <c r="L110" s="7">
        <f t="shared" si="19"/>
        <v>21782500</v>
      </c>
      <c r="M110" s="8">
        <f t="shared" si="20"/>
        <v>24370000</v>
      </c>
      <c r="N110" s="2">
        <f t="shared" si="21"/>
        <v>29545000</v>
      </c>
      <c r="O110" s="2">
        <f t="shared" si="22"/>
        <v>29720000</v>
      </c>
      <c r="P110" s="2">
        <f t="shared" si="23"/>
        <v>34895000</v>
      </c>
      <c r="Q110" s="2">
        <f t="shared" si="24"/>
        <v>31920000</v>
      </c>
      <c r="R110" s="2">
        <f t="shared" si="25"/>
        <v>37095000</v>
      </c>
      <c r="S110" s="2">
        <f t="shared" si="26"/>
        <v>34320000</v>
      </c>
      <c r="T110" s="2">
        <f t="shared" si="27"/>
        <v>39495000</v>
      </c>
    </row>
    <row r="111" spans="1:20" ht="22.5" x14ac:dyDescent="0.6">
      <c r="A111" s="5" t="s">
        <v>197</v>
      </c>
      <c r="B111" s="5" t="s">
        <v>198</v>
      </c>
      <c r="C111" s="3">
        <v>25</v>
      </c>
      <c r="D111" s="3">
        <v>16.739999999999998</v>
      </c>
      <c r="E111" s="3">
        <v>24.59</v>
      </c>
      <c r="F111" s="6">
        <f t="shared" si="14"/>
        <v>76935600</v>
      </c>
      <c r="G111" s="4">
        <f t="shared" si="15"/>
        <v>109222400</v>
      </c>
      <c r="H111" s="4">
        <f t="shared" si="16"/>
        <v>116588000</v>
      </c>
      <c r="I111" s="4">
        <f t="shared" si="17"/>
        <v>124623200</v>
      </c>
      <c r="J111" s="1"/>
      <c r="K111" s="7">
        <f t="shared" si="18"/>
        <v>76935600</v>
      </c>
      <c r="L111" s="7">
        <f t="shared" si="19"/>
        <v>84123100</v>
      </c>
      <c r="M111" s="8">
        <f t="shared" si="20"/>
        <v>91310600</v>
      </c>
      <c r="N111" s="2">
        <f t="shared" si="21"/>
        <v>105685600</v>
      </c>
      <c r="O111" s="2">
        <f t="shared" si="22"/>
        <v>109222400</v>
      </c>
      <c r="P111" s="2">
        <f t="shared" si="23"/>
        <v>123597400</v>
      </c>
      <c r="Q111" s="2">
        <f t="shared" si="24"/>
        <v>116588000</v>
      </c>
      <c r="R111" s="2">
        <f t="shared" si="25"/>
        <v>130963000</v>
      </c>
      <c r="S111" s="2">
        <f t="shared" si="26"/>
        <v>124623200</v>
      </c>
      <c r="T111" s="2">
        <f t="shared" si="27"/>
        <v>138998200</v>
      </c>
    </row>
    <row r="112" spans="1:20" ht="22.5" x14ac:dyDescent="0.6">
      <c r="A112" s="5" t="s">
        <v>199</v>
      </c>
      <c r="B112" s="5" t="s">
        <v>200</v>
      </c>
      <c r="C112" s="3">
        <v>25</v>
      </c>
      <c r="D112" s="3">
        <v>16.739999999999998</v>
      </c>
      <c r="E112" s="3">
        <v>24.59</v>
      </c>
      <c r="F112" s="6">
        <f t="shared" si="14"/>
        <v>76935600</v>
      </c>
      <c r="G112" s="4">
        <f t="shared" si="15"/>
        <v>109222400</v>
      </c>
      <c r="H112" s="4">
        <f t="shared" si="16"/>
        <v>116588000</v>
      </c>
      <c r="I112" s="4">
        <f t="shared" si="17"/>
        <v>124623200</v>
      </c>
      <c r="J112" s="1"/>
      <c r="K112" s="7">
        <f t="shared" si="18"/>
        <v>76935600</v>
      </c>
      <c r="L112" s="7">
        <f t="shared" si="19"/>
        <v>84123100</v>
      </c>
      <c r="M112" s="8">
        <f t="shared" si="20"/>
        <v>91310600</v>
      </c>
      <c r="N112" s="2">
        <f t="shared" si="21"/>
        <v>105685600</v>
      </c>
      <c r="O112" s="2">
        <f t="shared" si="22"/>
        <v>109222400</v>
      </c>
      <c r="P112" s="2">
        <f t="shared" si="23"/>
        <v>123597400</v>
      </c>
      <c r="Q112" s="2">
        <f t="shared" si="24"/>
        <v>116588000</v>
      </c>
      <c r="R112" s="2">
        <f t="shared" si="25"/>
        <v>130963000</v>
      </c>
      <c r="S112" s="2">
        <f t="shared" si="26"/>
        <v>124623200</v>
      </c>
      <c r="T112" s="2">
        <f t="shared" si="27"/>
        <v>138998200</v>
      </c>
    </row>
    <row r="113" spans="1:20" ht="22.5" x14ac:dyDescent="0.6">
      <c r="A113" s="5" t="s">
        <v>201</v>
      </c>
      <c r="B113" s="5" t="s">
        <v>202</v>
      </c>
      <c r="C113" s="3">
        <v>27.5</v>
      </c>
      <c r="D113" s="3">
        <v>15.94</v>
      </c>
      <c r="E113" s="3">
        <v>24.59</v>
      </c>
      <c r="F113" s="6">
        <f t="shared" si="14"/>
        <v>77381100</v>
      </c>
      <c r="G113" s="4">
        <f t="shared" si="15"/>
        <v>110249400</v>
      </c>
      <c r="H113" s="4">
        <f t="shared" si="16"/>
        <v>117263000</v>
      </c>
      <c r="I113" s="4">
        <f t="shared" si="17"/>
        <v>124914200</v>
      </c>
      <c r="J113" s="1"/>
      <c r="K113" s="7">
        <f t="shared" si="18"/>
        <v>77381100</v>
      </c>
      <c r="L113" s="7">
        <f t="shared" si="19"/>
        <v>85287350</v>
      </c>
      <c r="M113" s="8">
        <f t="shared" si="20"/>
        <v>93193600</v>
      </c>
      <c r="N113" s="2">
        <f t="shared" si="21"/>
        <v>109006100</v>
      </c>
      <c r="O113" s="2">
        <f t="shared" si="22"/>
        <v>110249400</v>
      </c>
      <c r="P113" s="2">
        <f t="shared" si="23"/>
        <v>126061900</v>
      </c>
      <c r="Q113" s="2">
        <f t="shared" si="24"/>
        <v>117263000</v>
      </c>
      <c r="R113" s="2">
        <f t="shared" si="25"/>
        <v>133075500</v>
      </c>
      <c r="S113" s="2">
        <f t="shared" si="26"/>
        <v>124914200</v>
      </c>
      <c r="T113" s="2">
        <f t="shared" si="27"/>
        <v>140726700</v>
      </c>
    </row>
    <row r="114" spans="1:20" ht="22.5" x14ac:dyDescent="0.6">
      <c r="A114" s="5" t="s">
        <v>203</v>
      </c>
      <c r="B114" s="5" t="s">
        <v>204</v>
      </c>
      <c r="C114" s="3">
        <v>27.5</v>
      </c>
      <c r="D114" s="3">
        <v>15.94</v>
      </c>
      <c r="E114" s="3">
        <v>24.59</v>
      </c>
      <c r="F114" s="6">
        <f t="shared" si="14"/>
        <v>77381100</v>
      </c>
      <c r="G114" s="4">
        <f t="shared" si="15"/>
        <v>110249400</v>
      </c>
      <c r="H114" s="4">
        <f t="shared" si="16"/>
        <v>117263000</v>
      </c>
      <c r="I114" s="4">
        <f t="shared" si="17"/>
        <v>124914200</v>
      </c>
      <c r="J114" s="1"/>
      <c r="K114" s="7">
        <f t="shared" si="18"/>
        <v>77381100</v>
      </c>
      <c r="L114" s="7">
        <f t="shared" si="19"/>
        <v>85287350</v>
      </c>
      <c r="M114" s="8">
        <f t="shared" si="20"/>
        <v>93193600</v>
      </c>
      <c r="N114" s="2">
        <f t="shared" si="21"/>
        <v>109006100</v>
      </c>
      <c r="O114" s="2">
        <f t="shared" si="22"/>
        <v>110249400</v>
      </c>
      <c r="P114" s="2">
        <f t="shared" si="23"/>
        <v>126061900</v>
      </c>
      <c r="Q114" s="2">
        <f t="shared" si="24"/>
        <v>117263000</v>
      </c>
      <c r="R114" s="2">
        <f t="shared" si="25"/>
        <v>133075500</v>
      </c>
      <c r="S114" s="2">
        <f t="shared" si="26"/>
        <v>124914200</v>
      </c>
      <c r="T114" s="2">
        <f t="shared" si="27"/>
        <v>140726700</v>
      </c>
    </row>
    <row r="115" spans="1:20" ht="22.5" x14ac:dyDescent="0.6">
      <c r="A115" s="5" t="s">
        <v>205</v>
      </c>
      <c r="B115" s="5" t="s">
        <v>206</v>
      </c>
      <c r="C115" s="3">
        <v>17</v>
      </c>
      <c r="D115" s="3">
        <v>14.36</v>
      </c>
      <c r="E115" s="3">
        <v>15.5</v>
      </c>
      <c r="F115" s="6">
        <f t="shared" si="14"/>
        <v>53931400</v>
      </c>
      <c r="G115" s="4">
        <f t="shared" si="15"/>
        <v>79071600</v>
      </c>
      <c r="H115" s="4">
        <f t="shared" si="16"/>
        <v>85390000</v>
      </c>
      <c r="I115" s="4">
        <f t="shared" si="17"/>
        <v>92282800</v>
      </c>
      <c r="J115" s="1"/>
      <c r="K115" s="7">
        <f t="shared" si="18"/>
        <v>53931400</v>
      </c>
      <c r="L115" s="7">
        <f t="shared" si="19"/>
        <v>58818900</v>
      </c>
      <c r="M115" s="8">
        <f t="shared" si="20"/>
        <v>63706400</v>
      </c>
      <c r="N115" s="2">
        <f t="shared" si="21"/>
        <v>73481400</v>
      </c>
      <c r="O115" s="2">
        <f t="shared" si="22"/>
        <v>79071600</v>
      </c>
      <c r="P115" s="2">
        <f t="shared" si="23"/>
        <v>88846600</v>
      </c>
      <c r="Q115" s="2">
        <f t="shared" si="24"/>
        <v>85390000</v>
      </c>
      <c r="R115" s="2">
        <f t="shared" si="25"/>
        <v>95165000</v>
      </c>
      <c r="S115" s="2">
        <f t="shared" si="26"/>
        <v>92282800</v>
      </c>
      <c r="T115" s="2">
        <f t="shared" si="27"/>
        <v>102057800</v>
      </c>
    </row>
    <row r="116" spans="1:20" ht="22.5" x14ac:dyDescent="0.6">
      <c r="A116" s="5" t="s">
        <v>207</v>
      </c>
      <c r="B116" s="5" t="s">
        <v>208</v>
      </c>
      <c r="C116" s="3">
        <v>17</v>
      </c>
      <c r="D116" s="3">
        <v>13.37</v>
      </c>
      <c r="E116" s="3">
        <v>15.5</v>
      </c>
      <c r="F116" s="6">
        <f t="shared" si="14"/>
        <v>52703800</v>
      </c>
      <c r="G116" s="4">
        <f t="shared" si="15"/>
        <v>76784700</v>
      </c>
      <c r="H116" s="4">
        <f t="shared" si="16"/>
        <v>82667500</v>
      </c>
      <c r="I116" s="4">
        <f t="shared" si="17"/>
        <v>89085100</v>
      </c>
      <c r="J116" s="1"/>
      <c r="K116" s="7">
        <f t="shared" si="18"/>
        <v>52703800</v>
      </c>
      <c r="L116" s="7">
        <f t="shared" si="19"/>
        <v>57591300</v>
      </c>
      <c r="M116" s="8">
        <f t="shared" si="20"/>
        <v>62478800</v>
      </c>
      <c r="N116" s="2">
        <f t="shared" si="21"/>
        <v>72253800</v>
      </c>
      <c r="O116" s="2">
        <f t="shared" si="22"/>
        <v>76784700</v>
      </c>
      <c r="P116" s="2">
        <f t="shared" si="23"/>
        <v>86559700</v>
      </c>
      <c r="Q116" s="2">
        <f t="shared" si="24"/>
        <v>82667500</v>
      </c>
      <c r="R116" s="2">
        <f t="shared" si="25"/>
        <v>92442500</v>
      </c>
      <c r="S116" s="2">
        <f t="shared" si="26"/>
        <v>89085100</v>
      </c>
      <c r="T116" s="2">
        <f t="shared" si="27"/>
        <v>98860100</v>
      </c>
    </row>
    <row r="117" spans="1:20" ht="22.5" x14ac:dyDescent="0.6">
      <c r="A117" s="5" t="s">
        <v>209</v>
      </c>
      <c r="B117" s="5" t="s">
        <v>210</v>
      </c>
      <c r="C117" s="3">
        <v>30</v>
      </c>
      <c r="D117" s="3">
        <v>16.739999999999998</v>
      </c>
      <c r="E117" s="3">
        <v>15.5</v>
      </c>
      <c r="F117" s="6">
        <f t="shared" si="14"/>
        <v>64357600</v>
      </c>
      <c r="G117" s="4">
        <f t="shared" si="15"/>
        <v>99519400</v>
      </c>
      <c r="H117" s="4">
        <f t="shared" si="16"/>
        <v>106885000</v>
      </c>
      <c r="I117" s="4">
        <f t="shared" si="17"/>
        <v>114920200</v>
      </c>
      <c r="J117" s="1"/>
      <c r="K117" s="7">
        <f t="shared" si="18"/>
        <v>64357600</v>
      </c>
      <c r="L117" s="7">
        <f t="shared" si="19"/>
        <v>72982600</v>
      </c>
      <c r="M117" s="8">
        <f t="shared" si="20"/>
        <v>81607600</v>
      </c>
      <c r="N117" s="2">
        <f t="shared" si="21"/>
        <v>98857600</v>
      </c>
      <c r="O117" s="2">
        <f t="shared" si="22"/>
        <v>99519400</v>
      </c>
      <c r="P117" s="2">
        <f t="shared" si="23"/>
        <v>116769400</v>
      </c>
      <c r="Q117" s="2">
        <f t="shared" si="24"/>
        <v>106885000</v>
      </c>
      <c r="R117" s="2">
        <f t="shared" si="25"/>
        <v>124135000</v>
      </c>
      <c r="S117" s="2">
        <f t="shared" si="26"/>
        <v>114920200</v>
      </c>
      <c r="T117" s="2">
        <f t="shared" si="27"/>
        <v>132170200</v>
      </c>
    </row>
    <row r="118" spans="1:20" ht="22.5" x14ac:dyDescent="0.6">
      <c r="A118" s="5" t="s">
        <v>211</v>
      </c>
      <c r="B118" s="5" t="s">
        <v>212</v>
      </c>
      <c r="C118" s="3">
        <v>30</v>
      </c>
      <c r="D118" s="3">
        <v>16.739999999999998</v>
      </c>
      <c r="E118" s="3">
        <v>15.5</v>
      </c>
      <c r="F118" s="6">
        <f t="shared" si="14"/>
        <v>64357600</v>
      </c>
      <c r="G118" s="4">
        <f t="shared" si="15"/>
        <v>99519400</v>
      </c>
      <c r="H118" s="4">
        <f t="shared" si="16"/>
        <v>106885000</v>
      </c>
      <c r="I118" s="4">
        <f t="shared" si="17"/>
        <v>114920200</v>
      </c>
      <c r="J118" s="1"/>
      <c r="K118" s="7">
        <f t="shared" si="18"/>
        <v>64357600</v>
      </c>
      <c r="L118" s="7">
        <f t="shared" si="19"/>
        <v>72982600</v>
      </c>
      <c r="M118" s="8">
        <f t="shared" si="20"/>
        <v>81607600</v>
      </c>
      <c r="N118" s="2">
        <f t="shared" si="21"/>
        <v>98857600</v>
      </c>
      <c r="O118" s="2">
        <f t="shared" si="22"/>
        <v>99519400</v>
      </c>
      <c r="P118" s="2">
        <f t="shared" si="23"/>
        <v>116769400</v>
      </c>
      <c r="Q118" s="2">
        <f t="shared" si="24"/>
        <v>106885000</v>
      </c>
      <c r="R118" s="2">
        <f t="shared" si="25"/>
        <v>124135000</v>
      </c>
      <c r="S118" s="2">
        <f t="shared" si="26"/>
        <v>114920200</v>
      </c>
      <c r="T118" s="2">
        <f t="shared" si="27"/>
        <v>132170200</v>
      </c>
    </row>
    <row r="119" spans="1:20" ht="22.5" x14ac:dyDescent="0.6">
      <c r="A119" s="5" t="s">
        <v>213</v>
      </c>
      <c r="B119" s="5" t="s">
        <v>214</v>
      </c>
      <c r="C119" s="3">
        <v>21.3</v>
      </c>
      <c r="D119" s="3">
        <v>13.37</v>
      </c>
      <c r="E119" s="3">
        <v>15.5</v>
      </c>
      <c r="F119" s="6">
        <f t="shared" si="14"/>
        <v>55176300</v>
      </c>
      <c r="G119" s="4">
        <f t="shared" si="15"/>
        <v>81729700</v>
      </c>
      <c r="H119" s="4">
        <f t="shared" si="16"/>
        <v>87612500</v>
      </c>
      <c r="I119" s="4">
        <f t="shared" si="17"/>
        <v>94030100</v>
      </c>
      <c r="J119" s="1"/>
      <c r="K119" s="7">
        <f t="shared" si="18"/>
        <v>55176300</v>
      </c>
      <c r="L119" s="7">
        <f t="shared" si="19"/>
        <v>61300050</v>
      </c>
      <c r="M119" s="8">
        <f t="shared" si="20"/>
        <v>67423800</v>
      </c>
      <c r="N119" s="2">
        <f t="shared" si="21"/>
        <v>79671300</v>
      </c>
      <c r="O119" s="2">
        <f t="shared" si="22"/>
        <v>81729700</v>
      </c>
      <c r="P119" s="2">
        <f t="shared" si="23"/>
        <v>93977200</v>
      </c>
      <c r="Q119" s="2">
        <f t="shared" si="24"/>
        <v>87612500</v>
      </c>
      <c r="R119" s="2">
        <f t="shared" si="25"/>
        <v>99860000</v>
      </c>
      <c r="S119" s="2">
        <f t="shared" si="26"/>
        <v>94030100</v>
      </c>
      <c r="T119" s="2">
        <f t="shared" si="27"/>
        <v>106277600</v>
      </c>
    </row>
    <row r="120" spans="1:20" ht="22.5" x14ac:dyDescent="0.6">
      <c r="A120" s="5" t="s">
        <v>215</v>
      </c>
      <c r="B120" s="5" t="s">
        <v>216</v>
      </c>
      <c r="C120" s="3">
        <v>21.3</v>
      </c>
      <c r="D120" s="3">
        <v>13.37</v>
      </c>
      <c r="E120" s="3">
        <v>15.5</v>
      </c>
      <c r="F120" s="6">
        <f t="shared" si="14"/>
        <v>55176300</v>
      </c>
      <c r="G120" s="4">
        <f t="shared" si="15"/>
        <v>81729700</v>
      </c>
      <c r="H120" s="4">
        <f t="shared" si="16"/>
        <v>87612500</v>
      </c>
      <c r="I120" s="4">
        <f t="shared" si="17"/>
        <v>94030100</v>
      </c>
      <c r="J120" s="1"/>
      <c r="K120" s="7">
        <f t="shared" si="18"/>
        <v>55176300</v>
      </c>
      <c r="L120" s="7">
        <f t="shared" si="19"/>
        <v>61300050</v>
      </c>
      <c r="M120" s="8">
        <f t="shared" si="20"/>
        <v>67423800</v>
      </c>
      <c r="N120" s="2">
        <f t="shared" si="21"/>
        <v>79671300</v>
      </c>
      <c r="O120" s="2">
        <f t="shared" si="22"/>
        <v>81729700</v>
      </c>
      <c r="P120" s="2">
        <f t="shared" si="23"/>
        <v>93977200</v>
      </c>
      <c r="Q120" s="2">
        <f t="shared" si="24"/>
        <v>87612500</v>
      </c>
      <c r="R120" s="2">
        <f t="shared" si="25"/>
        <v>99860000</v>
      </c>
      <c r="S120" s="2">
        <f t="shared" si="26"/>
        <v>94030100</v>
      </c>
      <c r="T120" s="2">
        <f t="shared" si="27"/>
        <v>106277600</v>
      </c>
    </row>
    <row r="121" spans="1:20" ht="22.5" x14ac:dyDescent="0.6">
      <c r="A121" s="5" t="s">
        <v>217</v>
      </c>
      <c r="B121" s="5" t="s">
        <v>218</v>
      </c>
      <c r="C121" s="3">
        <v>3</v>
      </c>
      <c r="D121" s="3">
        <v>3.89</v>
      </c>
      <c r="E121" s="3">
        <v>13</v>
      </c>
      <c r="F121" s="6">
        <f t="shared" si="14"/>
        <v>28648600</v>
      </c>
      <c r="G121" s="4">
        <f t="shared" si="15"/>
        <v>34535900</v>
      </c>
      <c r="H121" s="4">
        <f t="shared" si="16"/>
        <v>36247500</v>
      </c>
      <c r="I121" s="4">
        <f t="shared" si="17"/>
        <v>38114700</v>
      </c>
      <c r="J121" s="1"/>
      <c r="K121" s="7">
        <f t="shared" si="18"/>
        <v>28648600</v>
      </c>
      <c r="L121" s="7">
        <f t="shared" si="19"/>
        <v>29511100</v>
      </c>
      <c r="M121" s="8">
        <f t="shared" si="20"/>
        <v>30373600</v>
      </c>
      <c r="N121" s="2">
        <f t="shared" si="21"/>
        <v>32098600</v>
      </c>
      <c r="O121" s="2">
        <f t="shared" si="22"/>
        <v>34535900</v>
      </c>
      <c r="P121" s="2">
        <f t="shared" si="23"/>
        <v>36260900</v>
      </c>
      <c r="Q121" s="2">
        <f t="shared" si="24"/>
        <v>36247500</v>
      </c>
      <c r="R121" s="2">
        <f t="shared" si="25"/>
        <v>37972500</v>
      </c>
      <c r="S121" s="2">
        <f t="shared" si="26"/>
        <v>38114700</v>
      </c>
      <c r="T121" s="2">
        <f t="shared" si="27"/>
        <v>39839700</v>
      </c>
    </row>
    <row r="122" spans="1:20" ht="22.5" x14ac:dyDescent="0.6">
      <c r="A122" s="5" t="s">
        <v>219</v>
      </c>
      <c r="B122" s="5" t="s">
        <v>220</v>
      </c>
      <c r="C122" s="3">
        <v>3</v>
      </c>
      <c r="D122" s="3">
        <v>3.89</v>
      </c>
      <c r="E122" s="3">
        <v>13</v>
      </c>
      <c r="F122" s="6">
        <f t="shared" si="14"/>
        <v>28648600</v>
      </c>
      <c r="G122" s="4">
        <f t="shared" si="15"/>
        <v>34535900</v>
      </c>
      <c r="H122" s="4">
        <f t="shared" si="16"/>
        <v>36247500</v>
      </c>
      <c r="I122" s="4">
        <f t="shared" si="17"/>
        <v>38114700</v>
      </c>
      <c r="J122" s="1"/>
      <c r="K122" s="7">
        <f t="shared" si="18"/>
        <v>28648600</v>
      </c>
      <c r="L122" s="7">
        <f t="shared" si="19"/>
        <v>29511100</v>
      </c>
      <c r="M122" s="8">
        <f t="shared" si="20"/>
        <v>30373600</v>
      </c>
      <c r="N122" s="2">
        <f t="shared" si="21"/>
        <v>32098600</v>
      </c>
      <c r="O122" s="2">
        <f t="shared" si="22"/>
        <v>34535900</v>
      </c>
      <c r="P122" s="2">
        <f t="shared" si="23"/>
        <v>36260900</v>
      </c>
      <c r="Q122" s="2">
        <f t="shared" si="24"/>
        <v>36247500</v>
      </c>
      <c r="R122" s="2">
        <f t="shared" si="25"/>
        <v>37972500</v>
      </c>
      <c r="S122" s="2">
        <f t="shared" si="26"/>
        <v>38114700</v>
      </c>
      <c r="T122" s="2">
        <f t="shared" si="27"/>
        <v>39839700</v>
      </c>
    </row>
    <row r="123" spans="1:20" ht="22.5" x14ac:dyDescent="0.6">
      <c r="A123" s="5" t="s">
        <v>221</v>
      </c>
      <c r="B123" s="5" t="s">
        <v>222</v>
      </c>
      <c r="C123" s="3">
        <v>2</v>
      </c>
      <c r="D123" s="3">
        <v>3.15</v>
      </c>
      <c r="E123" s="3">
        <v>13</v>
      </c>
      <c r="F123" s="6">
        <f t="shared" si="14"/>
        <v>27156000</v>
      </c>
      <c r="G123" s="4">
        <f t="shared" si="15"/>
        <v>31676500</v>
      </c>
      <c r="H123" s="4">
        <f t="shared" si="16"/>
        <v>33062500</v>
      </c>
      <c r="I123" s="4">
        <f t="shared" si="17"/>
        <v>34574500</v>
      </c>
      <c r="J123" s="1"/>
      <c r="K123" s="7">
        <f t="shared" si="18"/>
        <v>27156000</v>
      </c>
      <c r="L123" s="7">
        <f t="shared" si="19"/>
        <v>27731000</v>
      </c>
      <c r="M123" s="8">
        <f t="shared" si="20"/>
        <v>28306000</v>
      </c>
      <c r="N123" s="2">
        <f t="shared" si="21"/>
        <v>29456000</v>
      </c>
      <c r="O123" s="2">
        <f t="shared" si="22"/>
        <v>31676500</v>
      </c>
      <c r="P123" s="2">
        <f t="shared" si="23"/>
        <v>32826500</v>
      </c>
      <c r="Q123" s="2">
        <f t="shared" si="24"/>
        <v>33062500</v>
      </c>
      <c r="R123" s="2">
        <f t="shared" si="25"/>
        <v>34212500</v>
      </c>
      <c r="S123" s="2">
        <f t="shared" si="26"/>
        <v>34574500</v>
      </c>
      <c r="T123" s="2">
        <f t="shared" si="27"/>
        <v>35724500</v>
      </c>
    </row>
    <row r="124" spans="1:20" ht="22.5" x14ac:dyDescent="0.6">
      <c r="A124" s="5" t="s">
        <v>223</v>
      </c>
      <c r="B124" s="5" t="s">
        <v>224</v>
      </c>
      <c r="C124" s="3">
        <v>3</v>
      </c>
      <c r="D124" s="3">
        <v>3.89</v>
      </c>
      <c r="E124" s="3">
        <v>5.88</v>
      </c>
      <c r="F124" s="6">
        <f t="shared" si="14"/>
        <v>16544600</v>
      </c>
      <c r="G124" s="4">
        <f t="shared" si="15"/>
        <v>22431900</v>
      </c>
      <c r="H124" s="4">
        <f t="shared" si="16"/>
        <v>24143500</v>
      </c>
      <c r="I124" s="4">
        <f t="shared" si="17"/>
        <v>26010700</v>
      </c>
      <c r="J124" s="1"/>
      <c r="K124" s="7">
        <f t="shared" si="18"/>
        <v>16544600</v>
      </c>
      <c r="L124" s="7">
        <f t="shared" si="19"/>
        <v>17407100</v>
      </c>
      <c r="M124" s="8">
        <f t="shared" si="20"/>
        <v>18269600</v>
      </c>
      <c r="N124" s="2">
        <f t="shared" si="21"/>
        <v>19994600</v>
      </c>
      <c r="O124" s="2">
        <f t="shared" si="22"/>
        <v>22431900</v>
      </c>
      <c r="P124" s="2">
        <f t="shared" si="23"/>
        <v>24156900</v>
      </c>
      <c r="Q124" s="2">
        <f t="shared" si="24"/>
        <v>24143500</v>
      </c>
      <c r="R124" s="2">
        <f t="shared" si="25"/>
        <v>25868500</v>
      </c>
      <c r="S124" s="2">
        <f t="shared" si="26"/>
        <v>26010700</v>
      </c>
      <c r="T124" s="2">
        <f t="shared" si="27"/>
        <v>27735700</v>
      </c>
    </row>
    <row r="125" spans="1:20" ht="22.5" x14ac:dyDescent="0.6">
      <c r="A125" s="5" t="s">
        <v>225</v>
      </c>
      <c r="B125" s="5" t="s">
        <v>226</v>
      </c>
      <c r="C125" s="3">
        <v>3</v>
      </c>
      <c r="D125" s="3">
        <v>3.89</v>
      </c>
      <c r="E125" s="3">
        <v>5.88</v>
      </c>
      <c r="F125" s="6">
        <f t="shared" si="14"/>
        <v>16544600</v>
      </c>
      <c r="G125" s="4">
        <f t="shared" si="15"/>
        <v>22431900</v>
      </c>
      <c r="H125" s="4">
        <f t="shared" si="16"/>
        <v>24143500</v>
      </c>
      <c r="I125" s="4">
        <f t="shared" si="17"/>
        <v>26010700</v>
      </c>
      <c r="J125" s="1"/>
      <c r="K125" s="7">
        <f t="shared" si="18"/>
        <v>16544600</v>
      </c>
      <c r="L125" s="7">
        <f t="shared" si="19"/>
        <v>17407100</v>
      </c>
      <c r="M125" s="8">
        <f t="shared" si="20"/>
        <v>18269600</v>
      </c>
      <c r="N125" s="2">
        <f t="shared" si="21"/>
        <v>19994600</v>
      </c>
      <c r="O125" s="2">
        <f t="shared" si="22"/>
        <v>22431900</v>
      </c>
      <c r="P125" s="2">
        <f t="shared" si="23"/>
        <v>24156900</v>
      </c>
      <c r="Q125" s="2">
        <f t="shared" si="24"/>
        <v>24143500</v>
      </c>
      <c r="R125" s="2">
        <f t="shared" si="25"/>
        <v>25868500</v>
      </c>
      <c r="S125" s="2">
        <f t="shared" si="26"/>
        <v>26010700</v>
      </c>
      <c r="T125" s="2">
        <f t="shared" si="27"/>
        <v>27735700</v>
      </c>
    </row>
    <row r="126" spans="1:20" ht="22.5" x14ac:dyDescent="0.6">
      <c r="A126" s="5" t="s">
        <v>227</v>
      </c>
      <c r="B126" s="5" t="s">
        <v>228</v>
      </c>
      <c r="C126" s="3">
        <v>3.7</v>
      </c>
      <c r="D126" s="3">
        <v>3.15</v>
      </c>
      <c r="E126" s="3">
        <v>13</v>
      </c>
      <c r="F126" s="6">
        <f t="shared" si="14"/>
        <v>28133500</v>
      </c>
      <c r="G126" s="4">
        <f t="shared" si="15"/>
        <v>33631500</v>
      </c>
      <c r="H126" s="4">
        <f t="shared" si="16"/>
        <v>35017500</v>
      </c>
      <c r="I126" s="4">
        <f t="shared" si="17"/>
        <v>36529500</v>
      </c>
      <c r="J126" s="1"/>
      <c r="K126" s="7">
        <f t="shared" si="18"/>
        <v>28133500</v>
      </c>
      <c r="L126" s="7">
        <f t="shared" si="19"/>
        <v>29197250</v>
      </c>
      <c r="M126" s="8">
        <f t="shared" si="20"/>
        <v>30261000</v>
      </c>
      <c r="N126" s="2">
        <f t="shared" si="21"/>
        <v>32388500</v>
      </c>
      <c r="O126" s="2">
        <f t="shared" si="22"/>
        <v>33631500</v>
      </c>
      <c r="P126" s="2">
        <f t="shared" si="23"/>
        <v>35759000</v>
      </c>
      <c r="Q126" s="2">
        <f t="shared" si="24"/>
        <v>35017500</v>
      </c>
      <c r="R126" s="2">
        <f t="shared" si="25"/>
        <v>37145000</v>
      </c>
      <c r="S126" s="2">
        <f t="shared" si="26"/>
        <v>36529500</v>
      </c>
      <c r="T126" s="2">
        <f t="shared" si="27"/>
        <v>38657000</v>
      </c>
    </row>
    <row r="127" spans="1:20" ht="22.5" x14ac:dyDescent="0.6">
      <c r="A127" s="5" t="s">
        <v>229</v>
      </c>
      <c r="B127" s="5" t="s">
        <v>230</v>
      </c>
      <c r="C127" s="3">
        <v>3</v>
      </c>
      <c r="D127" s="3">
        <v>3.15</v>
      </c>
      <c r="E127" s="3">
        <v>13</v>
      </c>
      <c r="F127" s="6">
        <f t="shared" si="14"/>
        <v>27731000</v>
      </c>
      <c r="G127" s="4">
        <f t="shared" si="15"/>
        <v>32826500</v>
      </c>
      <c r="H127" s="4">
        <f t="shared" si="16"/>
        <v>34212500</v>
      </c>
      <c r="I127" s="4">
        <f t="shared" si="17"/>
        <v>35724500</v>
      </c>
      <c r="J127" s="1"/>
      <c r="K127" s="7">
        <f t="shared" si="18"/>
        <v>27731000</v>
      </c>
      <c r="L127" s="7">
        <f t="shared" si="19"/>
        <v>28593500</v>
      </c>
      <c r="M127" s="8">
        <f t="shared" si="20"/>
        <v>29456000</v>
      </c>
      <c r="N127" s="2">
        <f t="shared" si="21"/>
        <v>31181000</v>
      </c>
      <c r="O127" s="2">
        <f t="shared" si="22"/>
        <v>32826500</v>
      </c>
      <c r="P127" s="2">
        <f t="shared" si="23"/>
        <v>34551500</v>
      </c>
      <c r="Q127" s="2">
        <f t="shared" si="24"/>
        <v>34212500</v>
      </c>
      <c r="R127" s="2">
        <f t="shared" si="25"/>
        <v>35937500</v>
      </c>
      <c r="S127" s="2">
        <f t="shared" si="26"/>
        <v>35724500</v>
      </c>
      <c r="T127" s="2">
        <f t="shared" si="27"/>
        <v>37449500</v>
      </c>
    </row>
    <row r="128" spans="1:20" ht="22.5" x14ac:dyDescent="0.6">
      <c r="A128" s="5" t="s">
        <v>231</v>
      </c>
      <c r="B128" s="5" t="s">
        <v>232</v>
      </c>
      <c r="C128" s="3">
        <v>3</v>
      </c>
      <c r="D128" s="3">
        <v>3.15</v>
      </c>
      <c r="E128" s="3">
        <v>13</v>
      </c>
      <c r="F128" s="6">
        <f t="shared" si="14"/>
        <v>27731000</v>
      </c>
      <c r="G128" s="4">
        <f t="shared" si="15"/>
        <v>32826500</v>
      </c>
      <c r="H128" s="4">
        <f t="shared" si="16"/>
        <v>34212500</v>
      </c>
      <c r="I128" s="4">
        <f t="shared" si="17"/>
        <v>35724500</v>
      </c>
      <c r="J128" s="1"/>
      <c r="K128" s="7">
        <f t="shared" si="18"/>
        <v>27731000</v>
      </c>
      <c r="L128" s="7">
        <f t="shared" si="19"/>
        <v>28593500</v>
      </c>
      <c r="M128" s="8">
        <f t="shared" si="20"/>
        <v>29456000</v>
      </c>
      <c r="N128" s="2">
        <f t="shared" si="21"/>
        <v>31181000</v>
      </c>
      <c r="O128" s="2">
        <f t="shared" si="22"/>
        <v>32826500</v>
      </c>
      <c r="P128" s="2">
        <f t="shared" si="23"/>
        <v>34551500</v>
      </c>
      <c r="Q128" s="2">
        <f t="shared" si="24"/>
        <v>34212500</v>
      </c>
      <c r="R128" s="2">
        <f t="shared" si="25"/>
        <v>35937500</v>
      </c>
      <c r="S128" s="2">
        <f t="shared" si="26"/>
        <v>35724500</v>
      </c>
      <c r="T128" s="2">
        <f t="shared" si="27"/>
        <v>37449500</v>
      </c>
    </row>
    <row r="129" spans="1:20" ht="22.5" x14ac:dyDescent="0.6">
      <c r="A129" s="5" t="s">
        <v>233</v>
      </c>
      <c r="B129" s="5" t="s">
        <v>234</v>
      </c>
      <c r="C129" s="3">
        <v>5</v>
      </c>
      <c r="D129" s="3">
        <v>3.15</v>
      </c>
      <c r="E129" s="3">
        <v>13</v>
      </c>
      <c r="F129" s="6">
        <f t="shared" si="14"/>
        <v>28881000</v>
      </c>
      <c r="G129" s="4">
        <f t="shared" si="15"/>
        <v>35126500</v>
      </c>
      <c r="H129" s="4">
        <f t="shared" si="16"/>
        <v>36512500</v>
      </c>
      <c r="I129" s="4">
        <f t="shared" si="17"/>
        <v>38024500</v>
      </c>
      <c r="J129" s="1"/>
      <c r="K129" s="7">
        <f t="shared" si="18"/>
        <v>28881000</v>
      </c>
      <c r="L129" s="7">
        <f t="shared" si="19"/>
        <v>30318500</v>
      </c>
      <c r="M129" s="8">
        <f t="shared" si="20"/>
        <v>31756000</v>
      </c>
      <c r="N129" s="2">
        <f t="shared" si="21"/>
        <v>34631000</v>
      </c>
      <c r="O129" s="2">
        <f t="shared" si="22"/>
        <v>35126500</v>
      </c>
      <c r="P129" s="2">
        <f t="shared" si="23"/>
        <v>38001500</v>
      </c>
      <c r="Q129" s="2">
        <f t="shared" si="24"/>
        <v>36512500</v>
      </c>
      <c r="R129" s="2">
        <f t="shared" si="25"/>
        <v>39387500</v>
      </c>
      <c r="S129" s="2">
        <f t="shared" si="26"/>
        <v>38024500</v>
      </c>
      <c r="T129" s="2">
        <f t="shared" si="27"/>
        <v>40899500</v>
      </c>
    </row>
    <row r="130" spans="1:20" ht="22.5" x14ac:dyDescent="0.6">
      <c r="A130" s="5" t="s">
        <v>235</v>
      </c>
      <c r="B130" s="5" t="s">
        <v>236</v>
      </c>
      <c r="C130" s="3">
        <v>14.9</v>
      </c>
      <c r="D130" s="3">
        <v>10.1</v>
      </c>
      <c r="E130" s="3">
        <v>15.5</v>
      </c>
      <c r="F130" s="6">
        <f t="shared" si="14"/>
        <v>47441500</v>
      </c>
      <c r="G130" s="4">
        <f t="shared" si="15"/>
        <v>66816000</v>
      </c>
      <c r="H130" s="4">
        <f t="shared" si="16"/>
        <v>71260000</v>
      </c>
      <c r="I130" s="4">
        <f t="shared" si="17"/>
        <v>76108000</v>
      </c>
      <c r="J130" s="1"/>
      <c r="K130" s="7">
        <f t="shared" si="18"/>
        <v>47441500</v>
      </c>
      <c r="L130" s="7">
        <f t="shared" si="19"/>
        <v>51725250</v>
      </c>
      <c r="M130" s="8">
        <f t="shared" si="20"/>
        <v>56009000</v>
      </c>
      <c r="N130" s="2">
        <f t="shared" si="21"/>
        <v>64576500</v>
      </c>
      <c r="O130" s="2">
        <f t="shared" si="22"/>
        <v>66816000</v>
      </c>
      <c r="P130" s="2">
        <f t="shared" si="23"/>
        <v>75383500</v>
      </c>
      <c r="Q130" s="2">
        <f t="shared" si="24"/>
        <v>71260000</v>
      </c>
      <c r="R130" s="2">
        <f t="shared" si="25"/>
        <v>79827500</v>
      </c>
      <c r="S130" s="2">
        <f t="shared" si="26"/>
        <v>76108000</v>
      </c>
      <c r="T130" s="2">
        <f t="shared" si="27"/>
        <v>84675500</v>
      </c>
    </row>
    <row r="131" spans="1:20" ht="22.5" x14ac:dyDescent="0.6">
      <c r="A131" s="5" t="s">
        <v>237</v>
      </c>
      <c r="B131" s="5" t="s">
        <v>238</v>
      </c>
      <c r="C131" s="3">
        <v>14.9</v>
      </c>
      <c r="D131" s="3">
        <v>10.1</v>
      </c>
      <c r="E131" s="3">
        <v>15.5</v>
      </c>
      <c r="F131" s="6">
        <f t="shared" si="14"/>
        <v>47441500</v>
      </c>
      <c r="G131" s="4">
        <f t="shared" si="15"/>
        <v>66816000</v>
      </c>
      <c r="H131" s="4">
        <f t="shared" si="16"/>
        <v>71260000</v>
      </c>
      <c r="I131" s="4">
        <f t="shared" si="17"/>
        <v>76108000</v>
      </c>
      <c r="J131" s="1"/>
      <c r="K131" s="7">
        <f t="shared" si="18"/>
        <v>47441500</v>
      </c>
      <c r="L131" s="7">
        <f t="shared" si="19"/>
        <v>51725250</v>
      </c>
      <c r="M131" s="8">
        <f t="shared" si="20"/>
        <v>56009000</v>
      </c>
      <c r="N131" s="2">
        <f t="shared" si="21"/>
        <v>64576500</v>
      </c>
      <c r="O131" s="2">
        <f t="shared" si="22"/>
        <v>66816000</v>
      </c>
      <c r="P131" s="2">
        <f t="shared" si="23"/>
        <v>75383500</v>
      </c>
      <c r="Q131" s="2">
        <f t="shared" si="24"/>
        <v>71260000</v>
      </c>
      <c r="R131" s="2">
        <f t="shared" si="25"/>
        <v>79827500</v>
      </c>
      <c r="S131" s="2">
        <f t="shared" si="26"/>
        <v>76108000</v>
      </c>
      <c r="T131" s="2">
        <f t="shared" si="27"/>
        <v>84675500</v>
      </c>
    </row>
    <row r="132" spans="1:20" ht="22.5" x14ac:dyDescent="0.6">
      <c r="A132" s="5" t="s">
        <v>239</v>
      </c>
      <c r="B132" s="5" t="s">
        <v>240</v>
      </c>
      <c r="C132" s="3">
        <v>10</v>
      </c>
      <c r="D132" s="3">
        <v>10.1</v>
      </c>
      <c r="E132" s="3">
        <v>6.11</v>
      </c>
      <c r="F132" s="6">
        <f t="shared" si="14"/>
        <v>28661000</v>
      </c>
      <c r="G132" s="4">
        <f t="shared" si="15"/>
        <v>45218000</v>
      </c>
      <c r="H132" s="4">
        <f t="shared" si="16"/>
        <v>49662000</v>
      </c>
      <c r="I132" s="4">
        <f t="shared" si="17"/>
        <v>54510000</v>
      </c>
      <c r="J132" s="1"/>
      <c r="K132" s="7">
        <f t="shared" si="18"/>
        <v>28661000</v>
      </c>
      <c r="L132" s="7">
        <f t="shared" si="19"/>
        <v>31536000</v>
      </c>
      <c r="M132" s="8">
        <f t="shared" si="20"/>
        <v>34411000</v>
      </c>
      <c r="N132" s="2">
        <f t="shared" si="21"/>
        <v>40161000</v>
      </c>
      <c r="O132" s="2">
        <f t="shared" si="22"/>
        <v>45218000</v>
      </c>
      <c r="P132" s="2">
        <f t="shared" si="23"/>
        <v>50968000</v>
      </c>
      <c r="Q132" s="2">
        <f t="shared" si="24"/>
        <v>49662000</v>
      </c>
      <c r="R132" s="2">
        <f t="shared" si="25"/>
        <v>55412000</v>
      </c>
      <c r="S132" s="2">
        <f t="shared" si="26"/>
        <v>54510000</v>
      </c>
      <c r="T132" s="2">
        <f t="shared" si="27"/>
        <v>60260000</v>
      </c>
    </row>
    <row r="133" spans="1:20" ht="22.5" x14ac:dyDescent="0.6">
      <c r="A133" s="5" t="s">
        <v>241</v>
      </c>
      <c r="B133" s="5" t="s">
        <v>242</v>
      </c>
      <c r="C133" s="3">
        <v>10</v>
      </c>
      <c r="D133" s="3">
        <v>9.11</v>
      </c>
      <c r="E133" s="3">
        <v>6.11</v>
      </c>
      <c r="F133" s="6">
        <f t="shared" si="14"/>
        <v>27433400</v>
      </c>
      <c r="G133" s="4">
        <f t="shared" si="15"/>
        <v>42931100</v>
      </c>
      <c r="H133" s="4">
        <f t="shared" si="16"/>
        <v>46939500</v>
      </c>
      <c r="I133" s="4">
        <f t="shared" si="17"/>
        <v>51312300</v>
      </c>
      <c r="J133" s="1"/>
      <c r="K133" s="7">
        <f t="shared" si="18"/>
        <v>27433400</v>
      </c>
      <c r="L133" s="7">
        <f t="shared" si="19"/>
        <v>30308400</v>
      </c>
      <c r="M133" s="8">
        <f t="shared" si="20"/>
        <v>33183400</v>
      </c>
      <c r="N133" s="2">
        <f t="shared" si="21"/>
        <v>38933400</v>
      </c>
      <c r="O133" s="2">
        <f t="shared" si="22"/>
        <v>42931100</v>
      </c>
      <c r="P133" s="2">
        <f t="shared" si="23"/>
        <v>48681100</v>
      </c>
      <c r="Q133" s="2">
        <f t="shared" si="24"/>
        <v>46939500</v>
      </c>
      <c r="R133" s="2">
        <f t="shared" si="25"/>
        <v>52689500</v>
      </c>
      <c r="S133" s="2">
        <f t="shared" si="26"/>
        <v>51312300</v>
      </c>
      <c r="T133" s="2">
        <f t="shared" si="27"/>
        <v>57062300</v>
      </c>
    </row>
    <row r="134" spans="1:20" ht="22.5" x14ac:dyDescent="0.6">
      <c r="A134" s="5" t="s">
        <v>243</v>
      </c>
      <c r="B134" s="5" t="s">
        <v>244</v>
      </c>
      <c r="C134" s="3">
        <v>6</v>
      </c>
      <c r="D134" s="3">
        <v>4.4800000000000004</v>
      </c>
      <c r="E134" s="3">
        <v>6.11</v>
      </c>
      <c r="F134" s="6">
        <f t="shared" si="14"/>
        <v>19392200</v>
      </c>
      <c r="G134" s="4">
        <f t="shared" si="15"/>
        <v>27635800</v>
      </c>
      <c r="H134" s="4">
        <f t="shared" si="16"/>
        <v>29607000</v>
      </c>
      <c r="I134" s="4">
        <f t="shared" si="17"/>
        <v>31757400</v>
      </c>
      <c r="J134" s="1"/>
      <c r="K134" s="7">
        <f t="shared" si="18"/>
        <v>19392200</v>
      </c>
      <c r="L134" s="7">
        <f t="shared" si="19"/>
        <v>21117200</v>
      </c>
      <c r="M134" s="8">
        <f t="shared" si="20"/>
        <v>22842200</v>
      </c>
      <c r="N134" s="2">
        <f t="shared" si="21"/>
        <v>26292200</v>
      </c>
      <c r="O134" s="2">
        <f t="shared" si="22"/>
        <v>27635800</v>
      </c>
      <c r="P134" s="2">
        <f t="shared" si="23"/>
        <v>31085800</v>
      </c>
      <c r="Q134" s="2">
        <f t="shared" si="24"/>
        <v>29607000</v>
      </c>
      <c r="R134" s="2">
        <f t="shared" si="25"/>
        <v>33057000</v>
      </c>
      <c r="S134" s="2">
        <f t="shared" si="26"/>
        <v>31757400</v>
      </c>
      <c r="T134" s="2">
        <f t="shared" si="27"/>
        <v>35207400</v>
      </c>
    </row>
    <row r="135" spans="1:20" ht="22.5" x14ac:dyDescent="0.6">
      <c r="A135" s="5" t="s">
        <v>245</v>
      </c>
      <c r="B135" s="5" t="s">
        <v>246</v>
      </c>
      <c r="C135" s="3">
        <v>6</v>
      </c>
      <c r="D135" s="3">
        <v>4.4800000000000004</v>
      </c>
      <c r="E135" s="3">
        <v>6.11</v>
      </c>
      <c r="F135" s="6">
        <f t="shared" si="14"/>
        <v>19392200</v>
      </c>
      <c r="G135" s="4">
        <f t="shared" si="15"/>
        <v>27635800</v>
      </c>
      <c r="H135" s="4">
        <f t="shared" si="16"/>
        <v>29607000</v>
      </c>
      <c r="I135" s="4">
        <f t="shared" si="17"/>
        <v>31757400</v>
      </c>
      <c r="J135" s="1"/>
      <c r="K135" s="7">
        <f t="shared" si="18"/>
        <v>19392200</v>
      </c>
      <c r="L135" s="7">
        <f t="shared" si="19"/>
        <v>21117200</v>
      </c>
      <c r="M135" s="8">
        <f t="shared" si="20"/>
        <v>22842200</v>
      </c>
      <c r="N135" s="2">
        <f t="shared" si="21"/>
        <v>26292200</v>
      </c>
      <c r="O135" s="2">
        <f t="shared" si="22"/>
        <v>27635800</v>
      </c>
      <c r="P135" s="2">
        <f t="shared" si="23"/>
        <v>31085800</v>
      </c>
      <c r="Q135" s="2">
        <f t="shared" si="24"/>
        <v>29607000</v>
      </c>
      <c r="R135" s="2">
        <f t="shared" si="25"/>
        <v>33057000</v>
      </c>
      <c r="S135" s="2">
        <f t="shared" si="26"/>
        <v>31757400</v>
      </c>
      <c r="T135" s="2">
        <f t="shared" si="27"/>
        <v>35207400</v>
      </c>
    </row>
    <row r="136" spans="1:20" ht="22.5" x14ac:dyDescent="0.6">
      <c r="A136" s="5" t="s">
        <v>247</v>
      </c>
      <c r="B136" s="5" t="s">
        <v>248</v>
      </c>
      <c r="C136" s="3">
        <v>5</v>
      </c>
      <c r="D136" s="3">
        <v>4.4800000000000004</v>
      </c>
      <c r="E136" s="3">
        <v>6.11</v>
      </c>
      <c r="F136" s="6">
        <f t="shared" si="14"/>
        <v>18817200</v>
      </c>
      <c r="G136" s="4">
        <f t="shared" si="15"/>
        <v>26485800</v>
      </c>
      <c r="H136" s="4">
        <f t="shared" si="16"/>
        <v>28457000</v>
      </c>
      <c r="I136" s="4">
        <f t="shared" si="17"/>
        <v>30607400</v>
      </c>
      <c r="J136" s="1"/>
      <c r="K136" s="7">
        <f t="shared" si="18"/>
        <v>18817200</v>
      </c>
      <c r="L136" s="7">
        <f t="shared" si="19"/>
        <v>20254700</v>
      </c>
      <c r="M136" s="8">
        <f t="shared" si="20"/>
        <v>21692200</v>
      </c>
      <c r="N136" s="2">
        <f t="shared" si="21"/>
        <v>24567200</v>
      </c>
      <c r="O136" s="2">
        <f t="shared" si="22"/>
        <v>26485800</v>
      </c>
      <c r="P136" s="2">
        <f t="shared" si="23"/>
        <v>29360800</v>
      </c>
      <c r="Q136" s="2">
        <f t="shared" si="24"/>
        <v>28457000</v>
      </c>
      <c r="R136" s="2">
        <f t="shared" si="25"/>
        <v>31332000</v>
      </c>
      <c r="S136" s="2">
        <f t="shared" si="26"/>
        <v>30607400</v>
      </c>
      <c r="T136" s="2">
        <f t="shared" si="27"/>
        <v>33482400</v>
      </c>
    </row>
    <row r="137" spans="1:20" ht="22.5" x14ac:dyDescent="0.6">
      <c r="A137" s="5" t="s">
        <v>249</v>
      </c>
      <c r="B137" s="5" t="s">
        <v>250</v>
      </c>
      <c r="C137" s="3">
        <v>5</v>
      </c>
      <c r="D137" s="3">
        <v>4.4800000000000004</v>
      </c>
      <c r="E137" s="3">
        <v>6.11</v>
      </c>
      <c r="F137" s="6">
        <f t="shared" si="14"/>
        <v>18817200</v>
      </c>
      <c r="G137" s="4">
        <f t="shared" si="15"/>
        <v>26485800</v>
      </c>
      <c r="H137" s="4">
        <f t="shared" si="16"/>
        <v>28457000</v>
      </c>
      <c r="I137" s="4">
        <f t="shared" si="17"/>
        <v>30607400</v>
      </c>
      <c r="J137" s="1"/>
      <c r="K137" s="7">
        <f t="shared" si="18"/>
        <v>18817200</v>
      </c>
      <c r="L137" s="7">
        <f t="shared" si="19"/>
        <v>20254700</v>
      </c>
      <c r="M137" s="8">
        <f t="shared" si="20"/>
        <v>21692200</v>
      </c>
      <c r="N137" s="2">
        <f t="shared" si="21"/>
        <v>24567200</v>
      </c>
      <c r="O137" s="2">
        <f t="shared" si="22"/>
        <v>26485800</v>
      </c>
      <c r="P137" s="2">
        <f t="shared" si="23"/>
        <v>29360800</v>
      </c>
      <c r="Q137" s="2">
        <f t="shared" si="24"/>
        <v>28457000</v>
      </c>
      <c r="R137" s="2">
        <f t="shared" si="25"/>
        <v>31332000</v>
      </c>
      <c r="S137" s="2">
        <f t="shared" si="26"/>
        <v>30607400</v>
      </c>
      <c r="T137" s="2">
        <f t="shared" si="27"/>
        <v>33482400</v>
      </c>
    </row>
    <row r="138" spans="1:20" ht="22.5" x14ac:dyDescent="0.6">
      <c r="A138" s="5" t="s">
        <v>251</v>
      </c>
      <c r="B138" s="5" t="s">
        <v>252</v>
      </c>
      <c r="C138" s="3">
        <v>8</v>
      </c>
      <c r="D138" s="3">
        <v>5.65</v>
      </c>
      <c r="E138" s="3">
        <v>6.11</v>
      </c>
      <c r="F138" s="6">
        <f t="shared" si="14"/>
        <v>21993000</v>
      </c>
      <c r="G138" s="4">
        <f t="shared" si="15"/>
        <v>32638500</v>
      </c>
      <c r="H138" s="4">
        <f t="shared" si="16"/>
        <v>35124500</v>
      </c>
      <c r="I138" s="4">
        <f t="shared" si="17"/>
        <v>37836500</v>
      </c>
      <c r="J138" s="1"/>
      <c r="K138" s="7">
        <f t="shared" si="18"/>
        <v>21993000</v>
      </c>
      <c r="L138" s="7">
        <f t="shared" si="19"/>
        <v>24293000</v>
      </c>
      <c r="M138" s="8">
        <f t="shared" si="20"/>
        <v>26593000</v>
      </c>
      <c r="N138" s="2">
        <f t="shared" si="21"/>
        <v>31193000</v>
      </c>
      <c r="O138" s="2">
        <f t="shared" si="22"/>
        <v>32638500</v>
      </c>
      <c r="P138" s="2">
        <f t="shared" si="23"/>
        <v>37238500</v>
      </c>
      <c r="Q138" s="2">
        <f t="shared" si="24"/>
        <v>35124500</v>
      </c>
      <c r="R138" s="2">
        <f t="shared" si="25"/>
        <v>39724500</v>
      </c>
      <c r="S138" s="2">
        <f t="shared" si="26"/>
        <v>37836500</v>
      </c>
      <c r="T138" s="2">
        <f t="shared" si="27"/>
        <v>42436500</v>
      </c>
    </row>
    <row r="139" spans="1:20" ht="22.5" x14ac:dyDescent="0.6">
      <c r="A139" s="5" t="s">
        <v>253</v>
      </c>
      <c r="B139" s="5" t="s">
        <v>254</v>
      </c>
      <c r="C139" s="3">
        <v>8</v>
      </c>
      <c r="D139" s="3">
        <v>5.65</v>
      </c>
      <c r="E139" s="3">
        <v>6.11</v>
      </c>
      <c r="F139" s="6">
        <f t="shared" ref="F139:F202" si="28">(C139*575000)+(D139*1240000)+(E139*1700000)</f>
        <v>21993000</v>
      </c>
      <c r="G139" s="4">
        <f t="shared" ref="G139:G202" si="29">(C139*1150000)+(D139*2310000)+(E139*1700000)</f>
        <v>32638500</v>
      </c>
      <c r="H139" s="4">
        <f t="shared" ref="H139:H202" si="30">(C139*1150000)+(D139*2750000)+(E139*1700000)</f>
        <v>35124500</v>
      </c>
      <c r="I139" s="4">
        <f t="shared" ref="I139:I202" si="31">(C139*1150000)+(D139*3230000)+(E139*1700000)</f>
        <v>37836500</v>
      </c>
      <c r="J139" s="1"/>
      <c r="K139" s="7">
        <f t="shared" ref="K139:K202" si="32">(C139*575000)+(D139*1240000)+(E139*1700000)</f>
        <v>21993000</v>
      </c>
      <c r="L139" s="7">
        <f t="shared" ref="L139:L202" si="33">K139+(C139/2*575000)</f>
        <v>24293000</v>
      </c>
      <c r="M139" s="8">
        <f t="shared" ref="M139:M202" si="34">(C139*1150000)+(D139*1240000)+(E139*1700000)</f>
        <v>26593000</v>
      </c>
      <c r="N139" s="2">
        <f t="shared" ref="N139:N202" si="35">M139+(C139/2*1150000)</f>
        <v>31193000</v>
      </c>
      <c r="O139" s="2">
        <f t="shared" ref="O139:O202" si="36">(C139*1150000)+(D139*2310000)+(E139*1700000)</f>
        <v>32638500</v>
      </c>
      <c r="P139" s="2">
        <f t="shared" ref="P139:P202" si="37">O139+(C139/2*1150000)</f>
        <v>37238500</v>
      </c>
      <c r="Q139" s="2">
        <f t="shared" ref="Q139:Q202" si="38">(C139*1150000)+(D139*2750000)+(E139*1700000)</f>
        <v>35124500</v>
      </c>
      <c r="R139" s="2">
        <f t="shared" ref="R139:R202" si="39">Q139+(C139/2*1150000)</f>
        <v>39724500</v>
      </c>
      <c r="S139" s="2">
        <f t="shared" ref="S139:S202" si="40">(C139*1150000)+(D139*3230000)+(E139*1700000)</f>
        <v>37836500</v>
      </c>
      <c r="T139" s="2">
        <f t="shared" ref="T139:T202" si="41">S139+(C139/2*1150000)</f>
        <v>42436500</v>
      </c>
    </row>
    <row r="140" spans="1:20" ht="22.5" x14ac:dyDescent="0.6">
      <c r="A140" s="5" t="s">
        <v>255</v>
      </c>
      <c r="B140" s="5" t="s">
        <v>256</v>
      </c>
      <c r="C140" s="3">
        <v>8</v>
      </c>
      <c r="D140" s="3">
        <v>5.65</v>
      </c>
      <c r="E140" s="3">
        <v>6.11</v>
      </c>
      <c r="F140" s="6">
        <f t="shared" si="28"/>
        <v>21993000</v>
      </c>
      <c r="G140" s="4">
        <f t="shared" si="29"/>
        <v>32638500</v>
      </c>
      <c r="H140" s="4">
        <f t="shared" si="30"/>
        <v>35124500</v>
      </c>
      <c r="I140" s="4">
        <f t="shared" si="31"/>
        <v>37836500</v>
      </c>
      <c r="J140" s="1"/>
      <c r="K140" s="7">
        <f t="shared" si="32"/>
        <v>21993000</v>
      </c>
      <c r="L140" s="7">
        <f t="shared" si="33"/>
        <v>24293000</v>
      </c>
      <c r="M140" s="8">
        <f t="shared" si="34"/>
        <v>26593000</v>
      </c>
      <c r="N140" s="2">
        <f t="shared" si="35"/>
        <v>31193000</v>
      </c>
      <c r="O140" s="2">
        <f t="shared" si="36"/>
        <v>32638500</v>
      </c>
      <c r="P140" s="2">
        <f t="shared" si="37"/>
        <v>37238500</v>
      </c>
      <c r="Q140" s="2">
        <f t="shared" si="38"/>
        <v>35124500</v>
      </c>
      <c r="R140" s="2">
        <f t="shared" si="39"/>
        <v>39724500</v>
      </c>
      <c r="S140" s="2">
        <f t="shared" si="40"/>
        <v>37836500</v>
      </c>
      <c r="T140" s="2">
        <f t="shared" si="41"/>
        <v>42436500</v>
      </c>
    </row>
    <row r="141" spans="1:20" ht="22.5" x14ac:dyDescent="0.6">
      <c r="A141" s="5" t="s">
        <v>257</v>
      </c>
      <c r="B141" s="5" t="s">
        <v>258</v>
      </c>
      <c r="C141" s="3">
        <v>8</v>
      </c>
      <c r="D141" s="3">
        <v>5.65</v>
      </c>
      <c r="E141" s="3">
        <v>6.11</v>
      </c>
      <c r="F141" s="6">
        <f t="shared" si="28"/>
        <v>21993000</v>
      </c>
      <c r="G141" s="4">
        <f t="shared" si="29"/>
        <v>32638500</v>
      </c>
      <c r="H141" s="4">
        <f t="shared" si="30"/>
        <v>35124500</v>
      </c>
      <c r="I141" s="4">
        <f t="shared" si="31"/>
        <v>37836500</v>
      </c>
      <c r="J141" s="1"/>
      <c r="K141" s="7">
        <f t="shared" si="32"/>
        <v>21993000</v>
      </c>
      <c r="L141" s="7">
        <f t="shared" si="33"/>
        <v>24293000</v>
      </c>
      <c r="M141" s="8">
        <f t="shared" si="34"/>
        <v>26593000</v>
      </c>
      <c r="N141" s="2">
        <f t="shared" si="35"/>
        <v>31193000</v>
      </c>
      <c r="O141" s="2">
        <f t="shared" si="36"/>
        <v>32638500</v>
      </c>
      <c r="P141" s="2">
        <f t="shared" si="37"/>
        <v>37238500</v>
      </c>
      <c r="Q141" s="2">
        <f t="shared" si="38"/>
        <v>35124500</v>
      </c>
      <c r="R141" s="2">
        <f t="shared" si="39"/>
        <v>39724500</v>
      </c>
      <c r="S141" s="2">
        <f t="shared" si="40"/>
        <v>37836500</v>
      </c>
      <c r="T141" s="2">
        <f t="shared" si="41"/>
        <v>42436500</v>
      </c>
    </row>
    <row r="142" spans="1:20" ht="22.5" x14ac:dyDescent="0.6">
      <c r="A142" s="5" t="s">
        <v>259</v>
      </c>
      <c r="B142" s="5" t="s">
        <v>260</v>
      </c>
      <c r="C142" s="3">
        <v>12</v>
      </c>
      <c r="D142" s="3">
        <v>9.9499999999999993</v>
      </c>
      <c r="E142" s="3">
        <v>6.11</v>
      </c>
      <c r="F142" s="6">
        <f t="shared" si="28"/>
        <v>29625000</v>
      </c>
      <c r="G142" s="4">
        <f t="shared" si="29"/>
        <v>47171500</v>
      </c>
      <c r="H142" s="4">
        <f t="shared" si="30"/>
        <v>51549500</v>
      </c>
      <c r="I142" s="4">
        <f t="shared" si="31"/>
        <v>56325500</v>
      </c>
      <c r="J142" s="1"/>
      <c r="K142" s="7">
        <f t="shared" si="32"/>
        <v>29625000</v>
      </c>
      <c r="L142" s="7">
        <f t="shared" si="33"/>
        <v>33075000</v>
      </c>
      <c r="M142" s="8">
        <f t="shared" si="34"/>
        <v>36525000</v>
      </c>
      <c r="N142" s="2">
        <f t="shared" si="35"/>
        <v>43425000</v>
      </c>
      <c r="O142" s="2">
        <f t="shared" si="36"/>
        <v>47171500</v>
      </c>
      <c r="P142" s="2">
        <f t="shared" si="37"/>
        <v>54071500</v>
      </c>
      <c r="Q142" s="2">
        <f t="shared" si="38"/>
        <v>51549500</v>
      </c>
      <c r="R142" s="2">
        <f t="shared" si="39"/>
        <v>58449500</v>
      </c>
      <c r="S142" s="2">
        <f t="shared" si="40"/>
        <v>56325500</v>
      </c>
      <c r="T142" s="2">
        <f t="shared" si="41"/>
        <v>63225500</v>
      </c>
    </row>
    <row r="143" spans="1:20" ht="22.5" x14ac:dyDescent="0.6">
      <c r="A143" s="5" t="s">
        <v>261</v>
      </c>
      <c r="B143" s="5" t="s">
        <v>262</v>
      </c>
      <c r="C143" s="3">
        <v>12</v>
      </c>
      <c r="D143" s="3">
        <v>9.9499999999999993</v>
      </c>
      <c r="E143" s="3">
        <v>6.11</v>
      </c>
      <c r="F143" s="6">
        <f t="shared" si="28"/>
        <v>29625000</v>
      </c>
      <c r="G143" s="4">
        <f t="shared" si="29"/>
        <v>47171500</v>
      </c>
      <c r="H143" s="4">
        <f t="shared" si="30"/>
        <v>51549500</v>
      </c>
      <c r="I143" s="4">
        <f t="shared" si="31"/>
        <v>56325500</v>
      </c>
      <c r="J143" s="1"/>
      <c r="K143" s="7">
        <f t="shared" si="32"/>
        <v>29625000</v>
      </c>
      <c r="L143" s="7">
        <f t="shared" si="33"/>
        <v>33075000</v>
      </c>
      <c r="M143" s="8">
        <f t="shared" si="34"/>
        <v>36525000</v>
      </c>
      <c r="N143" s="2">
        <f t="shared" si="35"/>
        <v>43425000</v>
      </c>
      <c r="O143" s="2">
        <f t="shared" si="36"/>
        <v>47171500</v>
      </c>
      <c r="P143" s="2">
        <f t="shared" si="37"/>
        <v>54071500</v>
      </c>
      <c r="Q143" s="2">
        <f t="shared" si="38"/>
        <v>51549500</v>
      </c>
      <c r="R143" s="2">
        <f t="shared" si="39"/>
        <v>58449500</v>
      </c>
      <c r="S143" s="2">
        <f t="shared" si="40"/>
        <v>56325500</v>
      </c>
      <c r="T143" s="2">
        <f t="shared" si="41"/>
        <v>63225500</v>
      </c>
    </row>
    <row r="144" spans="1:20" ht="22.5" x14ac:dyDescent="0.6">
      <c r="A144" s="5" t="s">
        <v>263</v>
      </c>
      <c r="B144" s="5" t="s">
        <v>264</v>
      </c>
      <c r="C144" s="3">
        <v>26.5</v>
      </c>
      <c r="D144" s="3">
        <v>15.57</v>
      </c>
      <c r="E144" s="3">
        <v>7.4</v>
      </c>
      <c r="F144" s="6">
        <f t="shared" si="28"/>
        <v>47124300</v>
      </c>
      <c r="G144" s="4">
        <f t="shared" si="29"/>
        <v>79021700</v>
      </c>
      <c r="H144" s="4">
        <f t="shared" si="30"/>
        <v>85872500</v>
      </c>
      <c r="I144" s="4">
        <f t="shared" si="31"/>
        <v>93346100</v>
      </c>
      <c r="J144" s="1"/>
      <c r="K144" s="7">
        <f t="shared" si="32"/>
        <v>47124300</v>
      </c>
      <c r="L144" s="7">
        <f t="shared" si="33"/>
        <v>54743050</v>
      </c>
      <c r="M144" s="8">
        <f t="shared" si="34"/>
        <v>62361800</v>
      </c>
      <c r="N144" s="2">
        <f t="shared" si="35"/>
        <v>77599300</v>
      </c>
      <c r="O144" s="2">
        <f t="shared" si="36"/>
        <v>79021700</v>
      </c>
      <c r="P144" s="2">
        <f t="shared" si="37"/>
        <v>94259200</v>
      </c>
      <c r="Q144" s="2">
        <f t="shared" si="38"/>
        <v>85872500</v>
      </c>
      <c r="R144" s="2">
        <f t="shared" si="39"/>
        <v>101110000</v>
      </c>
      <c r="S144" s="2">
        <f t="shared" si="40"/>
        <v>93346100</v>
      </c>
      <c r="T144" s="2">
        <f t="shared" si="41"/>
        <v>108583600</v>
      </c>
    </row>
    <row r="145" spans="1:20" ht="22.5" x14ac:dyDescent="0.6">
      <c r="A145" s="5" t="s">
        <v>265</v>
      </c>
      <c r="B145" s="5" t="s">
        <v>266</v>
      </c>
      <c r="C145" s="3">
        <v>27</v>
      </c>
      <c r="D145" s="3">
        <v>15.32</v>
      </c>
      <c r="E145" s="3">
        <v>7.4</v>
      </c>
      <c r="F145" s="6">
        <f t="shared" si="28"/>
        <v>47101800</v>
      </c>
      <c r="G145" s="4">
        <f t="shared" si="29"/>
        <v>79019200</v>
      </c>
      <c r="H145" s="4">
        <f t="shared" si="30"/>
        <v>85760000</v>
      </c>
      <c r="I145" s="4">
        <f t="shared" si="31"/>
        <v>93113600</v>
      </c>
      <c r="J145" s="1"/>
      <c r="K145" s="7">
        <f t="shared" si="32"/>
        <v>47101800</v>
      </c>
      <c r="L145" s="7">
        <f t="shared" si="33"/>
        <v>54864300</v>
      </c>
      <c r="M145" s="8">
        <f t="shared" si="34"/>
        <v>62626800</v>
      </c>
      <c r="N145" s="2">
        <f t="shared" si="35"/>
        <v>78151800</v>
      </c>
      <c r="O145" s="2">
        <f t="shared" si="36"/>
        <v>79019200</v>
      </c>
      <c r="P145" s="2">
        <f t="shared" si="37"/>
        <v>94544200</v>
      </c>
      <c r="Q145" s="2">
        <f t="shared" si="38"/>
        <v>85760000</v>
      </c>
      <c r="R145" s="2">
        <f t="shared" si="39"/>
        <v>101285000</v>
      </c>
      <c r="S145" s="2">
        <f t="shared" si="40"/>
        <v>93113600</v>
      </c>
      <c r="T145" s="2">
        <f t="shared" si="41"/>
        <v>108638600</v>
      </c>
    </row>
    <row r="146" spans="1:20" ht="22.5" x14ac:dyDescent="0.6">
      <c r="A146" s="5" t="s">
        <v>267</v>
      </c>
      <c r="B146" s="5" t="s">
        <v>268</v>
      </c>
      <c r="C146" s="3">
        <v>26.5</v>
      </c>
      <c r="D146" s="3">
        <v>15.57</v>
      </c>
      <c r="E146" s="3">
        <v>7.4</v>
      </c>
      <c r="F146" s="6">
        <f t="shared" si="28"/>
        <v>47124300</v>
      </c>
      <c r="G146" s="4">
        <f t="shared" si="29"/>
        <v>79021700</v>
      </c>
      <c r="H146" s="4">
        <f t="shared" si="30"/>
        <v>85872500</v>
      </c>
      <c r="I146" s="4">
        <f t="shared" si="31"/>
        <v>93346100</v>
      </c>
      <c r="J146" s="1"/>
      <c r="K146" s="7">
        <f t="shared" si="32"/>
        <v>47124300</v>
      </c>
      <c r="L146" s="7">
        <f t="shared" si="33"/>
        <v>54743050</v>
      </c>
      <c r="M146" s="8">
        <f t="shared" si="34"/>
        <v>62361800</v>
      </c>
      <c r="N146" s="2">
        <f t="shared" si="35"/>
        <v>77599300</v>
      </c>
      <c r="O146" s="2">
        <f t="shared" si="36"/>
        <v>79021700</v>
      </c>
      <c r="P146" s="2">
        <f t="shared" si="37"/>
        <v>94259200</v>
      </c>
      <c r="Q146" s="2">
        <f t="shared" si="38"/>
        <v>85872500</v>
      </c>
      <c r="R146" s="2">
        <f t="shared" si="39"/>
        <v>101110000</v>
      </c>
      <c r="S146" s="2">
        <f t="shared" si="40"/>
        <v>93346100</v>
      </c>
      <c r="T146" s="2">
        <f t="shared" si="41"/>
        <v>108583600</v>
      </c>
    </row>
    <row r="147" spans="1:20" ht="22.5" x14ac:dyDescent="0.6">
      <c r="A147" s="5" t="s">
        <v>269</v>
      </c>
      <c r="B147" s="5" t="s">
        <v>270</v>
      </c>
      <c r="C147" s="3">
        <v>27</v>
      </c>
      <c r="D147" s="3">
        <v>15.57</v>
      </c>
      <c r="E147" s="3">
        <v>7.4</v>
      </c>
      <c r="F147" s="6">
        <f t="shared" si="28"/>
        <v>47411800</v>
      </c>
      <c r="G147" s="4">
        <f t="shared" si="29"/>
        <v>79596700</v>
      </c>
      <c r="H147" s="4">
        <f t="shared" si="30"/>
        <v>86447500</v>
      </c>
      <c r="I147" s="4">
        <f t="shared" si="31"/>
        <v>93921100</v>
      </c>
      <c r="J147" s="1"/>
      <c r="K147" s="7">
        <f t="shared" si="32"/>
        <v>47411800</v>
      </c>
      <c r="L147" s="7">
        <f t="shared" si="33"/>
        <v>55174300</v>
      </c>
      <c r="M147" s="8">
        <f t="shared" si="34"/>
        <v>62936800</v>
      </c>
      <c r="N147" s="2">
        <f t="shared" si="35"/>
        <v>78461800</v>
      </c>
      <c r="O147" s="2">
        <f t="shared" si="36"/>
        <v>79596700</v>
      </c>
      <c r="P147" s="2">
        <f t="shared" si="37"/>
        <v>95121700</v>
      </c>
      <c r="Q147" s="2">
        <f t="shared" si="38"/>
        <v>86447500</v>
      </c>
      <c r="R147" s="2">
        <f t="shared" si="39"/>
        <v>101972500</v>
      </c>
      <c r="S147" s="2">
        <f t="shared" si="40"/>
        <v>93921100</v>
      </c>
      <c r="T147" s="2">
        <f t="shared" si="41"/>
        <v>109446100</v>
      </c>
    </row>
    <row r="148" spans="1:20" ht="22.5" x14ac:dyDescent="0.6">
      <c r="A148" s="5" t="s">
        <v>271</v>
      </c>
      <c r="B148" s="5" t="s">
        <v>272</v>
      </c>
      <c r="C148" s="3">
        <v>75</v>
      </c>
      <c r="D148" s="3">
        <v>17.239999999999998</v>
      </c>
      <c r="E148" s="3">
        <v>7.4</v>
      </c>
      <c r="F148" s="6">
        <f t="shared" si="28"/>
        <v>77082600</v>
      </c>
      <c r="G148" s="4">
        <f t="shared" si="29"/>
        <v>138654400</v>
      </c>
      <c r="H148" s="4">
        <f t="shared" si="30"/>
        <v>146240000</v>
      </c>
      <c r="I148" s="4">
        <f t="shared" si="31"/>
        <v>154515200</v>
      </c>
      <c r="J148" s="1"/>
      <c r="K148" s="7">
        <f t="shared" si="32"/>
        <v>77082600</v>
      </c>
      <c r="L148" s="7">
        <f t="shared" si="33"/>
        <v>98645100</v>
      </c>
      <c r="M148" s="8">
        <f t="shared" si="34"/>
        <v>120207600</v>
      </c>
      <c r="N148" s="2">
        <f t="shared" si="35"/>
        <v>163332600</v>
      </c>
      <c r="O148" s="2">
        <f t="shared" si="36"/>
        <v>138654400</v>
      </c>
      <c r="P148" s="2">
        <f t="shared" si="37"/>
        <v>181779400</v>
      </c>
      <c r="Q148" s="2">
        <f t="shared" si="38"/>
        <v>146240000</v>
      </c>
      <c r="R148" s="2">
        <f t="shared" si="39"/>
        <v>189365000</v>
      </c>
      <c r="S148" s="2">
        <f t="shared" si="40"/>
        <v>154515200</v>
      </c>
      <c r="T148" s="2">
        <f t="shared" si="41"/>
        <v>197640200</v>
      </c>
    </row>
    <row r="149" spans="1:20" ht="22.5" x14ac:dyDescent="0.6">
      <c r="A149" s="5" t="s">
        <v>273</v>
      </c>
      <c r="B149" s="5" t="s">
        <v>274</v>
      </c>
      <c r="C149" s="3">
        <v>15</v>
      </c>
      <c r="D149" s="3">
        <v>5.75</v>
      </c>
      <c r="E149" s="3">
        <v>7.4</v>
      </c>
      <c r="F149" s="6">
        <f t="shared" si="28"/>
        <v>28335000</v>
      </c>
      <c r="G149" s="4">
        <f t="shared" si="29"/>
        <v>43112500</v>
      </c>
      <c r="H149" s="4">
        <f t="shared" si="30"/>
        <v>45642500</v>
      </c>
      <c r="I149" s="4">
        <f t="shared" si="31"/>
        <v>48402500</v>
      </c>
      <c r="J149" s="1"/>
      <c r="K149" s="7">
        <f t="shared" si="32"/>
        <v>28335000</v>
      </c>
      <c r="L149" s="7">
        <f t="shared" si="33"/>
        <v>32647500</v>
      </c>
      <c r="M149" s="8">
        <f t="shared" si="34"/>
        <v>36960000</v>
      </c>
      <c r="N149" s="2">
        <f t="shared" si="35"/>
        <v>45585000</v>
      </c>
      <c r="O149" s="2">
        <f t="shared" si="36"/>
        <v>43112500</v>
      </c>
      <c r="P149" s="2">
        <f t="shared" si="37"/>
        <v>51737500</v>
      </c>
      <c r="Q149" s="2">
        <f t="shared" si="38"/>
        <v>45642500</v>
      </c>
      <c r="R149" s="2">
        <f t="shared" si="39"/>
        <v>54267500</v>
      </c>
      <c r="S149" s="2">
        <f t="shared" si="40"/>
        <v>48402500</v>
      </c>
      <c r="T149" s="2">
        <f t="shared" si="41"/>
        <v>57027500</v>
      </c>
    </row>
    <row r="150" spans="1:20" ht="22.5" x14ac:dyDescent="0.6">
      <c r="A150" s="5" t="s">
        <v>275</v>
      </c>
      <c r="B150" s="10" t="s">
        <v>514</v>
      </c>
      <c r="C150" s="3">
        <v>30</v>
      </c>
      <c r="D150" s="3">
        <v>14.27</v>
      </c>
      <c r="E150" s="3">
        <v>7.4</v>
      </c>
      <c r="F150" s="6">
        <f t="shared" si="28"/>
        <v>47524800</v>
      </c>
      <c r="G150" s="4">
        <f t="shared" si="29"/>
        <v>80043700</v>
      </c>
      <c r="H150" s="4">
        <f t="shared" si="30"/>
        <v>86322500</v>
      </c>
      <c r="I150" s="4">
        <f t="shared" si="31"/>
        <v>93172100</v>
      </c>
      <c r="J150" s="1"/>
      <c r="K150" s="7">
        <f t="shared" si="32"/>
        <v>47524800</v>
      </c>
      <c r="L150" s="7">
        <f t="shared" si="33"/>
        <v>56149800</v>
      </c>
      <c r="M150" s="8">
        <f t="shared" si="34"/>
        <v>64774800</v>
      </c>
      <c r="N150" s="2">
        <f t="shared" si="35"/>
        <v>82024800</v>
      </c>
      <c r="O150" s="2">
        <f t="shared" si="36"/>
        <v>80043700</v>
      </c>
      <c r="P150" s="2">
        <f t="shared" si="37"/>
        <v>97293700</v>
      </c>
      <c r="Q150" s="2">
        <f t="shared" si="38"/>
        <v>86322500</v>
      </c>
      <c r="R150" s="2">
        <f t="shared" si="39"/>
        <v>103572500</v>
      </c>
      <c r="S150" s="2">
        <f t="shared" si="40"/>
        <v>93172100</v>
      </c>
      <c r="T150" s="2">
        <f t="shared" si="41"/>
        <v>110422100</v>
      </c>
    </row>
    <row r="151" spans="1:20" ht="22.5" x14ac:dyDescent="0.6">
      <c r="A151" s="5" t="s">
        <v>276</v>
      </c>
      <c r="B151" s="5" t="s">
        <v>277</v>
      </c>
      <c r="C151" s="3">
        <v>5.4</v>
      </c>
      <c r="D151" s="3">
        <v>5.99</v>
      </c>
      <c r="E151" s="3">
        <v>7.4</v>
      </c>
      <c r="F151" s="6">
        <f t="shared" si="28"/>
        <v>23112600</v>
      </c>
      <c r="G151" s="4">
        <f t="shared" si="29"/>
        <v>32626900</v>
      </c>
      <c r="H151" s="4">
        <f t="shared" si="30"/>
        <v>35262500</v>
      </c>
      <c r="I151" s="4">
        <f t="shared" si="31"/>
        <v>38137700</v>
      </c>
      <c r="J151" s="1"/>
      <c r="K151" s="7">
        <f t="shared" si="32"/>
        <v>23112600</v>
      </c>
      <c r="L151" s="7">
        <f t="shared" si="33"/>
        <v>24665100</v>
      </c>
      <c r="M151" s="8">
        <f t="shared" si="34"/>
        <v>26217600</v>
      </c>
      <c r="N151" s="2">
        <f t="shared" si="35"/>
        <v>29322600</v>
      </c>
      <c r="O151" s="2">
        <f t="shared" si="36"/>
        <v>32626900</v>
      </c>
      <c r="P151" s="2">
        <f t="shared" si="37"/>
        <v>35731900</v>
      </c>
      <c r="Q151" s="2">
        <f t="shared" si="38"/>
        <v>35262500</v>
      </c>
      <c r="R151" s="2">
        <f t="shared" si="39"/>
        <v>38367500</v>
      </c>
      <c r="S151" s="2">
        <f t="shared" si="40"/>
        <v>38137700</v>
      </c>
      <c r="T151" s="2">
        <f t="shared" si="41"/>
        <v>41242700</v>
      </c>
    </row>
    <row r="152" spans="1:20" ht="22.5" x14ac:dyDescent="0.6">
      <c r="A152" s="5" t="s">
        <v>278</v>
      </c>
      <c r="B152" s="5" t="s">
        <v>279</v>
      </c>
      <c r="C152" s="3">
        <v>10.7</v>
      </c>
      <c r="D152" s="3">
        <v>7.23</v>
      </c>
      <c r="E152" s="3">
        <v>5.88</v>
      </c>
      <c r="F152" s="6">
        <f t="shared" si="28"/>
        <v>25113700</v>
      </c>
      <c r="G152" s="4">
        <f t="shared" si="29"/>
        <v>39002300</v>
      </c>
      <c r="H152" s="4">
        <f t="shared" si="30"/>
        <v>42183500</v>
      </c>
      <c r="I152" s="4">
        <f t="shared" si="31"/>
        <v>45653900</v>
      </c>
      <c r="J152" s="1"/>
      <c r="K152" s="7">
        <f t="shared" si="32"/>
        <v>25113700</v>
      </c>
      <c r="L152" s="7">
        <f t="shared" si="33"/>
        <v>28189950</v>
      </c>
      <c r="M152" s="8">
        <f t="shared" si="34"/>
        <v>31266200</v>
      </c>
      <c r="N152" s="2">
        <f t="shared" si="35"/>
        <v>37418700</v>
      </c>
      <c r="O152" s="2">
        <f t="shared" si="36"/>
        <v>39002300</v>
      </c>
      <c r="P152" s="2">
        <f t="shared" si="37"/>
        <v>45154800</v>
      </c>
      <c r="Q152" s="2">
        <f t="shared" si="38"/>
        <v>42183500</v>
      </c>
      <c r="R152" s="2">
        <f t="shared" si="39"/>
        <v>48336000</v>
      </c>
      <c r="S152" s="2">
        <f t="shared" si="40"/>
        <v>45653900</v>
      </c>
      <c r="T152" s="2">
        <f t="shared" si="41"/>
        <v>51806400</v>
      </c>
    </row>
    <row r="153" spans="1:20" ht="22.5" x14ac:dyDescent="0.6">
      <c r="A153" s="5" t="s">
        <v>280</v>
      </c>
      <c r="B153" s="5" t="s">
        <v>281</v>
      </c>
      <c r="C153" s="3">
        <v>33</v>
      </c>
      <c r="D153" s="3">
        <v>4.7300000000000004</v>
      </c>
      <c r="E153" s="3">
        <v>5.88</v>
      </c>
      <c r="F153" s="6">
        <f t="shared" si="28"/>
        <v>34836200</v>
      </c>
      <c r="G153" s="4">
        <f t="shared" si="29"/>
        <v>58872300</v>
      </c>
      <c r="H153" s="4">
        <f t="shared" si="30"/>
        <v>60953500</v>
      </c>
      <c r="I153" s="4">
        <f t="shared" si="31"/>
        <v>63223900</v>
      </c>
      <c r="J153" s="1"/>
      <c r="K153" s="7">
        <f t="shared" si="32"/>
        <v>34836200</v>
      </c>
      <c r="L153" s="7">
        <f t="shared" si="33"/>
        <v>44323700</v>
      </c>
      <c r="M153" s="8">
        <f t="shared" si="34"/>
        <v>53811200</v>
      </c>
      <c r="N153" s="2">
        <f t="shared" si="35"/>
        <v>72786200</v>
      </c>
      <c r="O153" s="2">
        <f t="shared" si="36"/>
        <v>58872300</v>
      </c>
      <c r="P153" s="2">
        <f t="shared" si="37"/>
        <v>77847300</v>
      </c>
      <c r="Q153" s="2">
        <f t="shared" si="38"/>
        <v>60953500</v>
      </c>
      <c r="R153" s="2">
        <f t="shared" si="39"/>
        <v>79928500</v>
      </c>
      <c r="S153" s="2">
        <f t="shared" si="40"/>
        <v>63223900</v>
      </c>
      <c r="T153" s="2">
        <f t="shared" si="41"/>
        <v>82198900</v>
      </c>
    </row>
    <row r="154" spans="1:20" ht="22.5" x14ac:dyDescent="0.6">
      <c r="A154" s="5" t="s">
        <v>282</v>
      </c>
      <c r="B154" s="5" t="s">
        <v>283</v>
      </c>
      <c r="C154" s="3">
        <v>5.2</v>
      </c>
      <c r="D154" s="3">
        <v>1.85</v>
      </c>
      <c r="E154" s="3">
        <v>5.88</v>
      </c>
      <c r="F154" s="6">
        <f t="shared" si="28"/>
        <v>15280000</v>
      </c>
      <c r="G154" s="4">
        <f t="shared" si="29"/>
        <v>20249500</v>
      </c>
      <c r="H154" s="4">
        <f t="shared" si="30"/>
        <v>21063500</v>
      </c>
      <c r="I154" s="4">
        <f t="shared" si="31"/>
        <v>21951500</v>
      </c>
      <c r="J154" s="1"/>
      <c r="K154" s="7">
        <f t="shared" si="32"/>
        <v>15280000</v>
      </c>
      <c r="L154" s="7">
        <f t="shared" si="33"/>
        <v>16775000</v>
      </c>
      <c r="M154" s="8">
        <f t="shared" si="34"/>
        <v>18270000</v>
      </c>
      <c r="N154" s="2">
        <f t="shared" si="35"/>
        <v>21260000</v>
      </c>
      <c r="O154" s="2">
        <f t="shared" si="36"/>
        <v>20249500</v>
      </c>
      <c r="P154" s="2">
        <f t="shared" si="37"/>
        <v>23239500</v>
      </c>
      <c r="Q154" s="2">
        <f t="shared" si="38"/>
        <v>21063500</v>
      </c>
      <c r="R154" s="2">
        <f t="shared" si="39"/>
        <v>24053500</v>
      </c>
      <c r="S154" s="2">
        <f t="shared" si="40"/>
        <v>21951500</v>
      </c>
      <c r="T154" s="2">
        <f t="shared" si="41"/>
        <v>24941500</v>
      </c>
    </row>
    <row r="155" spans="1:20" ht="22.5" x14ac:dyDescent="0.6">
      <c r="A155" s="5" t="s">
        <v>284</v>
      </c>
      <c r="B155" s="5" t="s">
        <v>285</v>
      </c>
      <c r="C155" s="3">
        <v>25.2</v>
      </c>
      <c r="D155" s="3">
        <v>3.92</v>
      </c>
      <c r="E155" s="3">
        <v>5.88</v>
      </c>
      <c r="F155" s="6">
        <f t="shared" si="28"/>
        <v>29346800</v>
      </c>
      <c r="G155" s="4">
        <f t="shared" si="29"/>
        <v>48031200</v>
      </c>
      <c r="H155" s="4">
        <f t="shared" si="30"/>
        <v>49756000</v>
      </c>
      <c r="I155" s="4">
        <f t="shared" si="31"/>
        <v>51637600</v>
      </c>
      <c r="J155" s="1"/>
      <c r="K155" s="7">
        <f t="shared" si="32"/>
        <v>29346800</v>
      </c>
      <c r="L155" s="7">
        <f t="shared" si="33"/>
        <v>36591800</v>
      </c>
      <c r="M155" s="8">
        <f t="shared" si="34"/>
        <v>43836800</v>
      </c>
      <c r="N155" s="2">
        <f t="shared" si="35"/>
        <v>58326800</v>
      </c>
      <c r="O155" s="2">
        <f t="shared" si="36"/>
        <v>48031200</v>
      </c>
      <c r="P155" s="2">
        <f t="shared" si="37"/>
        <v>62521200</v>
      </c>
      <c r="Q155" s="2">
        <f t="shared" si="38"/>
        <v>49756000</v>
      </c>
      <c r="R155" s="2">
        <f t="shared" si="39"/>
        <v>64246000</v>
      </c>
      <c r="S155" s="2">
        <f t="shared" si="40"/>
        <v>51637600</v>
      </c>
      <c r="T155" s="2">
        <f t="shared" si="41"/>
        <v>66127600</v>
      </c>
    </row>
    <row r="156" spans="1:20" ht="22.5" x14ac:dyDescent="0.6">
      <c r="A156" s="5" t="s">
        <v>286</v>
      </c>
      <c r="B156" s="5" t="s">
        <v>515</v>
      </c>
      <c r="C156" s="3">
        <v>30</v>
      </c>
      <c r="D156" s="3">
        <v>3.4</v>
      </c>
      <c r="E156" s="3">
        <v>5.88</v>
      </c>
      <c r="F156" s="6">
        <f t="shared" si="28"/>
        <v>31462000</v>
      </c>
      <c r="G156" s="4">
        <f t="shared" si="29"/>
        <v>52350000</v>
      </c>
      <c r="H156" s="4">
        <f t="shared" si="30"/>
        <v>53846000</v>
      </c>
      <c r="I156" s="4">
        <f t="shared" si="31"/>
        <v>55478000</v>
      </c>
      <c r="J156" s="1"/>
      <c r="K156" s="7">
        <f t="shared" si="32"/>
        <v>31462000</v>
      </c>
      <c r="L156" s="7">
        <f t="shared" si="33"/>
        <v>40087000</v>
      </c>
      <c r="M156" s="8">
        <f t="shared" si="34"/>
        <v>48712000</v>
      </c>
      <c r="N156" s="2">
        <f t="shared" si="35"/>
        <v>65962000</v>
      </c>
      <c r="O156" s="2">
        <f t="shared" si="36"/>
        <v>52350000</v>
      </c>
      <c r="P156" s="2">
        <f t="shared" si="37"/>
        <v>69600000</v>
      </c>
      <c r="Q156" s="2">
        <f t="shared" si="38"/>
        <v>53846000</v>
      </c>
      <c r="R156" s="2">
        <f t="shared" si="39"/>
        <v>71096000</v>
      </c>
      <c r="S156" s="2">
        <f t="shared" si="40"/>
        <v>55478000</v>
      </c>
      <c r="T156" s="2">
        <f t="shared" si="41"/>
        <v>72728000</v>
      </c>
    </row>
    <row r="157" spans="1:20" ht="22.5" x14ac:dyDescent="0.6">
      <c r="A157" s="5" t="s">
        <v>287</v>
      </c>
      <c r="B157" s="5" t="s">
        <v>516</v>
      </c>
      <c r="C157" s="3">
        <v>37.5</v>
      </c>
      <c r="D157" s="3">
        <v>3.4</v>
      </c>
      <c r="E157" s="3">
        <v>5.88</v>
      </c>
      <c r="F157" s="6">
        <f t="shared" si="28"/>
        <v>35774500</v>
      </c>
      <c r="G157" s="4">
        <f t="shared" si="29"/>
        <v>60975000</v>
      </c>
      <c r="H157" s="4">
        <f t="shared" si="30"/>
        <v>62471000</v>
      </c>
      <c r="I157" s="4">
        <f t="shared" si="31"/>
        <v>64103000</v>
      </c>
      <c r="J157" s="1"/>
      <c r="K157" s="7">
        <f t="shared" si="32"/>
        <v>35774500</v>
      </c>
      <c r="L157" s="7">
        <f t="shared" si="33"/>
        <v>46555750</v>
      </c>
      <c r="M157" s="8">
        <f t="shared" si="34"/>
        <v>57337000</v>
      </c>
      <c r="N157" s="2">
        <f t="shared" si="35"/>
        <v>78899500</v>
      </c>
      <c r="O157" s="2">
        <f t="shared" si="36"/>
        <v>60975000</v>
      </c>
      <c r="P157" s="2">
        <f t="shared" si="37"/>
        <v>82537500</v>
      </c>
      <c r="Q157" s="2">
        <f t="shared" si="38"/>
        <v>62471000</v>
      </c>
      <c r="R157" s="2">
        <f t="shared" si="39"/>
        <v>84033500</v>
      </c>
      <c r="S157" s="2">
        <f t="shared" si="40"/>
        <v>64103000</v>
      </c>
      <c r="T157" s="2">
        <f t="shared" si="41"/>
        <v>85665500</v>
      </c>
    </row>
    <row r="158" spans="1:20" ht="22.5" x14ac:dyDescent="0.6">
      <c r="A158" s="5" t="s">
        <v>288</v>
      </c>
      <c r="B158" s="5" t="s">
        <v>289</v>
      </c>
      <c r="C158" s="3">
        <v>20.100000000000001</v>
      </c>
      <c r="D158" s="3">
        <v>10.75</v>
      </c>
      <c r="E158" s="3">
        <v>7.4</v>
      </c>
      <c r="F158" s="6">
        <f t="shared" si="28"/>
        <v>37467500</v>
      </c>
      <c r="G158" s="4">
        <f t="shared" si="29"/>
        <v>60527500</v>
      </c>
      <c r="H158" s="4">
        <f t="shared" si="30"/>
        <v>65257500</v>
      </c>
      <c r="I158" s="4">
        <f t="shared" si="31"/>
        <v>70417500</v>
      </c>
      <c r="J158" s="1"/>
      <c r="K158" s="7">
        <f t="shared" si="32"/>
        <v>37467500</v>
      </c>
      <c r="L158" s="7">
        <f t="shared" si="33"/>
        <v>43246250</v>
      </c>
      <c r="M158" s="8">
        <f t="shared" si="34"/>
        <v>49025000</v>
      </c>
      <c r="N158" s="2">
        <f t="shared" si="35"/>
        <v>60582500</v>
      </c>
      <c r="O158" s="2">
        <f t="shared" si="36"/>
        <v>60527500</v>
      </c>
      <c r="P158" s="2">
        <f t="shared" si="37"/>
        <v>72085000</v>
      </c>
      <c r="Q158" s="2">
        <f t="shared" si="38"/>
        <v>65257500</v>
      </c>
      <c r="R158" s="2">
        <f t="shared" si="39"/>
        <v>76815000</v>
      </c>
      <c r="S158" s="2">
        <f t="shared" si="40"/>
        <v>70417500</v>
      </c>
      <c r="T158" s="2">
        <f t="shared" si="41"/>
        <v>81975000</v>
      </c>
    </row>
    <row r="159" spans="1:20" ht="22.5" x14ac:dyDescent="0.6">
      <c r="A159" s="5" t="s">
        <v>290</v>
      </c>
      <c r="B159" s="5" t="s">
        <v>517</v>
      </c>
      <c r="C159" s="3">
        <v>18.100000000000001</v>
      </c>
      <c r="D159" s="3">
        <v>11.49</v>
      </c>
      <c r="E159" s="3">
        <v>7.4</v>
      </c>
      <c r="F159" s="6">
        <f t="shared" si="28"/>
        <v>37235100</v>
      </c>
      <c r="G159" s="4">
        <f t="shared" si="29"/>
        <v>59936900</v>
      </c>
      <c r="H159" s="4">
        <f t="shared" si="30"/>
        <v>64992500</v>
      </c>
      <c r="I159" s="4">
        <f t="shared" si="31"/>
        <v>70507700</v>
      </c>
      <c r="J159" s="1"/>
      <c r="K159" s="7">
        <f t="shared" si="32"/>
        <v>37235100</v>
      </c>
      <c r="L159" s="7">
        <f t="shared" si="33"/>
        <v>42438850</v>
      </c>
      <c r="M159" s="8">
        <f t="shared" si="34"/>
        <v>47642600</v>
      </c>
      <c r="N159" s="2">
        <f t="shared" si="35"/>
        <v>58050100</v>
      </c>
      <c r="O159" s="2">
        <f t="shared" si="36"/>
        <v>59936900</v>
      </c>
      <c r="P159" s="2">
        <f t="shared" si="37"/>
        <v>70344400</v>
      </c>
      <c r="Q159" s="2">
        <f t="shared" si="38"/>
        <v>64992500</v>
      </c>
      <c r="R159" s="2">
        <f t="shared" si="39"/>
        <v>75400000</v>
      </c>
      <c r="S159" s="2">
        <f t="shared" si="40"/>
        <v>70507700</v>
      </c>
      <c r="T159" s="2">
        <f t="shared" si="41"/>
        <v>80915200</v>
      </c>
    </row>
    <row r="160" spans="1:20" ht="22.5" x14ac:dyDescent="0.6">
      <c r="A160" s="5" t="s">
        <v>291</v>
      </c>
      <c r="B160" s="5" t="s">
        <v>518</v>
      </c>
      <c r="C160" s="3">
        <v>18.5</v>
      </c>
      <c r="D160" s="3">
        <v>13.71</v>
      </c>
      <c r="E160" s="3">
        <v>7.4</v>
      </c>
      <c r="F160" s="6">
        <f t="shared" si="28"/>
        <v>40217900</v>
      </c>
      <c r="G160" s="4">
        <f t="shared" si="29"/>
        <v>65525100</v>
      </c>
      <c r="H160" s="4">
        <f t="shared" si="30"/>
        <v>71557500</v>
      </c>
      <c r="I160" s="4">
        <f t="shared" si="31"/>
        <v>78138300</v>
      </c>
      <c r="J160" s="1"/>
      <c r="K160" s="7">
        <f t="shared" si="32"/>
        <v>40217900</v>
      </c>
      <c r="L160" s="7">
        <f t="shared" si="33"/>
        <v>45536650</v>
      </c>
      <c r="M160" s="8">
        <f t="shared" si="34"/>
        <v>50855400</v>
      </c>
      <c r="N160" s="2">
        <f t="shared" si="35"/>
        <v>61492900</v>
      </c>
      <c r="O160" s="2">
        <f t="shared" si="36"/>
        <v>65525100</v>
      </c>
      <c r="P160" s="2">
        <f t="shared" si="37"/>
        <v>76162600</v>
      </c>
      <c r="Q160" s="2">
        <f t="shared" si="38"/>
        <v>71557500</v>
      </c>
      <c r="R160" s="2">
        <f t="shared" si="39"/>
        <v>82195000</v>
      </c>
      <c r="S160" s="2">
        <f t="shared" si="40"/>
        <v>78138300</v>
      </c>
      <c r="T160" s="2">
        <f t="shared" si="41"/>
        <v>88775800</v>
      </c>
    </row>
    <row r="161" spans="1:20" ht="22.5" x14ac:dyDescent="0.6">
      <c r="A161" s="5" t="s">
        <v>292</v>
      </c>
      <c r="B161" s="5" t="s">
        <v>293</v>
      </c>
      <c r="C161" s="3">
        <v>6</v>
      </c>
      <c r="D161" s="3">
        <v>4.26</v>
      </c>
      <c r="E161" s="3">
        <v>7.4</v>
      </c>
      <c r="F161" s="6">
        <f t="shared" si="28"/>
        <v>21312400</v>
      </c>
      <c r="G161" s="4">
        <f t="shared" si="29"/>
        <v>29320600</v>
      </c>
      <c r="H161" s="4">
        <f t="shared" si="30"/>
        <v>31195000</v>
      </c>
      <c r="I161" s="4">
        <f t="shared" si="31"/>
        <v>33239800</v>
      </c>
      <c r="J161" s="1"/>
      <c r="K161" s="7">
        <f t="shared" si="32"/>
        <v>21312400</v>
      </c>
      <c r="L161" s="7">
        <f t="shared" si="33"/>
        <v>23037400</v>
      </c>
      <c r="M161" s="8">
        <f t="shared" si="34"/>
        <v>24762400</v>
      </c>
      <c r="N161" s="2">
        <f t="shared" si="35"/>
        <v>28212400</v>
      </c>
      <c r="O161" s="2">
        <f t="shared" si="36"/>
        <v>29320600</v>
      </c>
      <c r="P161" s="2">
        <f t="shared" si="37"/>
        <v>32770600</v>
      </c>
      <c r="Q161" s="2">
        <f t="shared" si="38"/>
        <v>31195000</v>
      </c>
      <c r="R161" s="2">
        <f t="shared" si="39"/>
        <v>34645000</v>
      </c>
      <c r="S161" s="2">
        <f t="shared" si="40"/>
        <v>33239800</v>
      </c>
      <c r="T161" s="2">
        <f t="shared" si="41"/>
        <v>36689800</v>
      </c>
    </row>
    <row r="162" spans="1:20" ht="22.5" x14ac:dyDescent="0.6">
      <c r="A162" s="5" t="s">
        <v>294</v>
      </c>
      <c r="B162" s="5" t="s">
        <v>295</v>
      </c>
      <c r="C162" s="3">
        <v>11.2</v>
      </c>
      <c r="D162" s="3">
        <v>3.15</v>
      </c>
      <c r="E162" s="3">
        <v>7.4</v>
      </c>
      <c r="F162" s="6">
        <f t="shared" si="28"/>
        <v>22926000</v>
      </c>
      <c r="G162" s="4">
        <f t="shared" si="29"/>
        <v>32736500</v>
      </c>
      <c r="H162" s="4">
        <f t="shared" si="30"/>
        <v>34122500</v>
      </c>
      <c r="I162" s="4">
        <f t="shared" si="31"/>
        <v>35634500</v>
      </c>
      <c r="J162" s="1"/>
      <c r="K162" s="7">
        <f t="shared" si="32"/>
        <v>22926000</v>
      </c>
      <c r="L162" s="7">
        <f t="shared" si="33"/>
        <v>26146000</v>
      </c>
      <c r="M162" s="8">
        <f t="shared" si="34"/>
        <v>29366000</v>
      </c>
      <c r="N162" s="2">
        <f t="shared" si="35"/>
        <v>35806000</v>
      </c>
      <c r="O162" s="2">
        <f t="shared" si="36"/>
        <v>32736500</v>
      </c>
      <c r="P162" s="2">
        <f t="shared" si="37"/>
        <v>39176500</v>
      </c>
      <c r="Q162" s="2">
        <f t="shared" si="38"/>
        <v>34122500</v>
      </c>
      <c r="R162" s="2">
        <f t="shared" si="39"/>
        <v>40562500</v>
      </c>
      <c r="S162" s="2">
        <f t="shared" si="40"/>
        <v>35634500</v>
      </c>
      <c r="T162" s="2">
        <f t="shared" si="41"/>
        <v>42074500</v>
      </c>
    </row>
    <row r="163" spans="1:20" ht="22.5" x14ac:dyDescent="0.6">
      <c r="A163" s="5" t="s">
        <v>296</v>
      </c>
      <c r="B163" s="5" t="s">
        <v>297</v>
      </c>
      <c r="C163" s="3">
        <v>2.2999999999999998</v>
      </c>
      <c r="D163" s="3">
        <v>2.41</v>
      </c>
      <c r="E163" s="3">
        <v>5.88</v>
      </c>
      <c r="F163" s="6">
        <f t="shared" si="28"/>
        <v>14306900</v>
      </c>
      <c r="G163" s="4">
        <f t="shared" si="29"/>
        <v>18208100</v>
      </c>
      <c r="H163" s="4">
        <f t="shared" si="30"/>
        <v>19268500</v>
      </c>
      <c r="I163" s="4">
        <f t="shared" si="31"/>
        <v>20425300</v>
      </c>
      <c r="J163" s="1"/>
      <c r="K163" s="7">
        <f t="shared" si="32"/>
        <v>14306900</v>
      </c>
      <c r="L163" s="7">
        <f t="shared" si="33"/>
        <v>14968150</v>
      </c>
      <c r="M163" s="8">
        <f t="shared" si="34"/>
        <v>15629400</v>
      </c>
      <c r="N163" s="2">
        <f t="shared" si="35"/>
        <v>16951900</v>
      </c>
      <c r="O163" s="2">
        <f t="shared" si="36"/>
        <v>18208100</v>
      </c>
      <c r="P163" s="2">
        <f t="shared" si="37"/>
        <v>19530600</v>
      </c>
      <c r="Q163" s="2">
        <f t="shared" si="38"/>
        <v>19268500</v>
      </c>
      <c r="R163" s="2">
        <f t="shared" si="39"/>
        <v>20591000</v>
      </c>
      <c r="S163" s="2">
        <f t="shared" si="40"/>
        <v>20425300</v>
      </c>
      <c r="T163" s="2">
        <f t="shared" si="41"/>
        <v>21747800</v>
      </c>
    </row>
    <row r="164" spans="1:20" ht="22.5" x14ac:dyDescent="0.6">
      <c r="A164" s="5" t="s">
        <v>298</v>
      </c>
      <c r="B164" s="5" t="s">
        <v>299</v>
      </c>
      <c r="C164" s="3">
        <v>2.5</v>
      </c>
      <c r="D164" s="3">
        <v>2.66</v>
      </c>
      <c r="E164" s="3">
        <v>5.88</v>
      </c>
      <c r="F164" s="6">
        <f t="shared" si="28"/>
        <v>14731900</v>
      </c>
      <c r="G164" s="4">
        <f t="shared" si="29"/>
        <v>19015600</v>
      </c>
      <c r="H164" s="4">
        <f t="shared" si="30"/>
        <v>20186000</v>
      </c>
      <c r="I164" s="4">
        <f t="shared" si="31"/>
        <v>21462800</v>
      </c>
      <c r="J164" s="1"/>
      <c r="K164" s="7">
        <f t="shared" si="32"/>
        <v>14731900</v>
      </c>
      <c r="L164" s="7">
        <f t="shared" si="33"/>
        <v>15450650</v>
      </c>
      <c r="M164" s="8">
        <f t="shared" si="34"/>
        <v>16169400</v>
      </c>
      <c r="N164" s="2">
        <f t="shared" si="35"/>
        <v>17606900</v>
      </c>
      <c r="O164" s="2">
        <f t="shared" si="36"/>
        <v>19015600</v>
      </c>
      <c r="P164" s="2">
        <f t="shared" si="37"/>
        <v>20453100</v>
      </c>
      <c r="Q164" s="2">
        <f t="shared" si="38"/>
        <v>20186000</v>
      </c>
      <c r="R164" s="2">
        <f t="shared" si="39"/>
        <v>21623500</v>
      </c>
      <c r="S164" s="2">
        <f t="shared" si="40"/>
        <v>21462800</v>
      </c>
      <c r="T164" s="2">
        <f t="shared" si="41"/>
        <v>22900300</v>
      </c>
    </row>
    <row r="165" spans="1:20" ht="22.5" x14ac:dyDescent="0.6">
      <c r="A165" s="5" t="s">
        <v>300</v>
      </c>
      <c r="B165" s="5" t="s">
        <v>301</v>
      </c>
      <c r="C165" s="3">
        <v>12.9</v>
      </c>
      <c r="D165" s="3">
        <v>4.7300000000000004</v>
      </c>
      <c r="E165" s="3">
        <v>5.88</v>
      </c>
      <c r="F165" s="6">
        <f t="shared" si="28"/>
        <v>23278700</v>
      </c>
      <c r="G165" s="4">
        <f t="shared" si="29"/>
        <v>35757300</v>
      </c>
      <c r="H165" s="4">
        <f t="shared" si="30"/>
        <v>37838500</v>
      </c>
      <c r="I165" s="4">
        <f t="shared" si="31"/>
        <v>40108900</v>
      </c>
      <c r="J165" s="1"/>
      <c r="K165" s="7">
        <f t="shared" si="32"/>
        <v>23278700</v>
      </c>
      <c r="L165" s="7">
        <f t="shared" si="33"/>
        <v>26987450</v>
      </c>
      <c r="M165" s="8">
        <f t="shared" si="34"/>
        <v>30696200</v>
      </c>
      <c r="N165" s="2">
        <f t="shared" si="35"/>
        <v>38113700</v>
      </c>
      <c r="O165" s="2">
        <f t="shared" si="36"/>
        <v>35757300</v>
      </c>
      <c r="P165" s="2">
        <f t="shared" si="37"/>
        <v>43174800</v>
      </c>
      <c r="Q165" s="2">
        <f t="shared" si="38"/>
        <v>37838500</v>
      </c>
      <c r="R165" s="2">
        <f t="shared" si="39"/>
        <v>45256000</v>
      </c>
      <c r="S165" s="2">
        <f t="shared" si="40"/>
        <v>40108900</v>
      </c>
      <c r="T165" s="2">
        <f t="shared" si="41"/>
        <v>47526400</v>
      </c>
    </row>
    <row r="166" spans="1:20" ht="22.5" x14ac:dyDescent="0.6">
      <c r="A166" s="5" t="s">
        <v>302</v>
      </c>
      <c r="B166" s="5" t="s">
        <v>303</v>
      </c>
      <c r="C166" s="3">
        <v>11.2</v>
      </c>
      <c r="D166" s="3">
        <v>5.28</v>
      </c>
      <c r="E166" s="3">
        <v>5.88</v>
      </c>
      <c r="F166" s="6">
        <f t="shared" si="28"/>
        <v>22983200</v>
      </c>
      <c r="G166" s="4">
        <f t="shared" si="29"/>
        <v>35072800</v>
      </c>
      <c r="H166" s="4">
        <f t="shared" si="30"/>
        <v>37396000</v>
      </c>
      <c r="I166" s="4">
        <f t="shared" si="31"/>
        <v>39930400</v>
      </c>
      <c r="J166" s="1"/>
      <c r="K166" s="7">
        <f t="shared" si="32"/>
        <v>22983200</v>
      </c>
      <c r="L166" s="7">
        <f t="shared" si="33"/>
        <v>26203200</v>
      </c>
      <c r="M166" s="8">
        <f t="shared" si="34"/>
        <v>29423200</v>
      </c>
      <c r="N166" s="2">
        <f t="shared" si="35"/>
        <v>35863200</v>
      </c>
      <c r="O166" s="2">
        <f t="shared" si="36"/>
        <v>35072800</v>
      </c>
      <c r="P166" s="2">
        <f t="shared" si="37"/>
        <v>41512800</v>
      </c>
      <c r="Q166" s="2">
        <f t="shared" si="38"/>
        <v>37396000</v>
      </c>
      <c r="R166" s="2">
        <f t="shared" si="39"/>
        <v>43836000</v>
      </c>
      <c r="S166" s="2">
        <f t="shared" si="40"/>
        <v>39930400</v>
      </c>
      <c r="T166" s="2">
        <f t="shared" si="41"/>
        <v>46370400</v>
      </c>
    </row>
    <row r="167" spans="1:20" ht="22.5" x14ac:dyDescent="0.6">
      <c r="A167" s="5" t="s">
        <v>304</v>
      </c>
      <c r="B167" s="5" t="s">
        <v>305</v>
      </c>
      <c r="C167" s="3">
        <v>7.5</v>
      </c>
      <c r="D167" s="3">
        <v>4.17</v>
      </c>
      <c r="E167" s="3">
        <v>5.88</v>
      </c>
      <c r="F167" s="6">
        <f t="shared" si="28"/>
        <v>19479300</v>
      </c>
      <c r="G167" s="4">
        <f t="shared" si="29"/>
        <v>28253700</v>
      </c>
      <c r="H167" s="4">
        <f t="shared" si="30"/>
        <v>30088500</v>
      </c>
      <c r="I167" s="4">
        <f t="shared" si="31"/>
        <v>32090100</v>
      </c>
      <c r="J167" s="1"/>
      <c r="K167" s="7">
        <f t="shared" si="32"/>
        <v>19479300</v>
      </c>
      <c r="L167" s="7">
        <f t="shared" si="33"/>
        <v>21635550</v>
      </c>
      <c r="M167" s="8">
        <f t="shared" si="34"/>
        <v>23791800</v>
      </c>
      <c r="N167" s="2">
        <f t="shared" si="35"/>
        <v>28104300</v>
      </c>
      <c r="O167" s="2">
        <f t="shared" si="36"/>
        <v>28253700</v>
      </c>
      <c r="P167" s="2">
        <f t="shared" si="37"/>
        <v>32566200</v>
      </c>
      <c r="Q167" s="2">
        <f t="shared" si="38"/>
        <v>30088500</v>
      </c>
      <c r="R167" s="2">
        <f t="shared" si="39"/>
        <v>34401000</v>
      </c>
      <c r="S167" s="2">
        <f t="shared" si="40"/>
        <v>32090100</v>
      </c>
      <c r="T167" s="2">
        <f t="shared" si="41"/>
        <v>36402600</v>
      </c>
    </row>
    <row r="168" spans="1:20" ht="22.5" x14ac:dyDescent="0.6">
      <c r="A168" s="5" t="s">
        <v>306</v>
      </c>
      <c r="B168" s="5" t="s">
        <v>307</v>
      </c>
      <c r="C168" s="3">
        <v>10.1</v>
      </c>
      <c r="D168" s="3">
        <v>2.2400000000000002</v>
      </c>
      <c r="E168" s="3">
        <v>5.88</v>
      </c>
      <c r="F168" s="6">
        <f t="shared" si="28"/>
        <v>18581100</v>
      </c>
      <c r="G168" s="4">
        <f t="shared" si="29"/>
        <v>26785400</v>
      </c>
      <c r="H168" s="4">
        <f t="shared" si="30"/>
        <v>27771000</v>
      </c>
      <c r="I168" s="4">
        <f t="shared" si="31"/>
        <v>28846200</v>
      </c>
      <c r="J168" s="1"/>
      <c r="K168" s="7">
        <f t="shared" si="32"/>
        <v>18581100</v>
      </c>
      <c r="L168" s="7">
        <f t="shared" si="33"/>
        <v>21484850</v>
      </c>
      <c r="M168" s="8">
        <f t="shared" si="34"/>
        <v>24388600</v>
      </c>
      <c r="N168" s="2">
        <f t="shared" si="35"/>
        <v>30196100</v>
      </c>
      <c r="O168" s="2">
        <f t="shared" si="36"/>
        <v>26785400</v>
      </c>
      <c r="P168" s="2">
        <f t="shared" si="37"/>
        <v>32592900</v>
      </c>
      <c r="Q168" s="2">
        <f t="shared" si="38"/>
        <v>27771000</v>
      </c>
      <c r="R168" s="2">
        <f t="shared" si="39"/>
        <v>33578500</v>
      </c>
      <c r="S168" s="2">
        <f t="shared" si="40"/>
        <v>28846200</v>
      </c>
      <c r="T168" s="2">
        <f t="shared" si="41"/>
        <v>34653700</v>
      </c>
    </row>
    <row r="169" spans="1:20" ht="22.5" x14ac:dyDescent="0.6">
      <c r="A169" s="5" t="s">
        <v>308</v>
      </c>
      <c r="B169" s="5" t="s">
        <v>309</v>
      </c>
      <c r="C169" s="3">
        <v>37.700000000000003</v>
      </c>
      <c r="D169" s="3">
        <v>17.670000000000002</v>
      </c>
      <c r="E169" s="3">
        <v>7.4</v>
      </c>
      <c r="F169" s="6">
        <f t="shared" si="28"/>
        <v>56168300</v>
      </c>
      <c r="G169" s="4">
        <f t="shared" si="29"/>
        <v>96752700</v>
      </c>
      <c r="H169" s="4">
        <f t="shared" si="30"/>
        <v>104527500</v>
      </c>
      <c r="I169" s="4">
        <f t="shared" si="31"/>
        <v>113009100</v>
      </c>
      <c r="J169" s="1"/>
      <c r="K169" s="7">
        <f t="shared" si="32"/>
        <v>56168300</v>
      </c>
      <c r="L169" s="7">
        <f t="shared" si="33"/>
        <v>67007050</v>
      </c>
      <c r="M169" s="8">
        <f t="shared" si="34"/>
        <v>77845800</v>
      </c>
      <c r="N169" s="2">
        <f t="shared" si="35"/>
        <v>99523300</v>
      </c>
      <c r="O169" s="2">
        <f t="shared" si="36"/>
        <v>96752700</v>
      </c>
      <c r="P169" s="2">
        <f t="shared" si="37"/>
        <v>118430200</v>
      </c>
      <c r="Q169" s="2">
        <f t="shared" si="38"/>
        <v>104527500</v>
      </c>
      <c r="R169" s="2">
        <f t="shared" si="39"/>
        <v>126205000</v>
      </c>
      <c r="S169" s="2">
        <f t="shared" si="40"/>
        <v>113009100</v>
      </c>
      <c r="T169" s="2">
        <f t="shared" si="41"/>
        <v>134686600</v>
      </c>
    </row>
    <row r="170" spans="1:20" ht="22.5" x14ac:dyDescent="0.6">
      <c r="A170" s="5" t="s">
        <v>310</v>
      </c>
      <c r="B170" s="5" t="s">
        <v>311</v>
      </c>
      <c r="C170" s="3">
        <v>37.700000000000003</v>
      </c>
      <c r="D170" s="3">
        <v>17.670000000000002</v>
      </c>
      <c r="E170" s="3">
        <v>7.4</v>
      </c>
      <c r="F170" s="6">
        <f t="shared" si="28"/>
        <v>56168300</v>
      </c>
      <c r="G170" s="4">
        <f t="shared" si="29"/>
        <v>96752700</v>
      </c>
      <c r="H170" s="4">
        <f t="shared" si="30"/>
        <v>104527500</v>
      </c>
      <c r="I170" s="4">
        <f t="shared" si="31"/>
        <v>113009100</v>
      </c>
      <c r="J170" s="1"/>
      <c r="K170" s="7">
        <f t="shared" si="32"/>
        <v>56168300</v>
      </c>
      <c r="L170" s="7">
        <f t="shared" si="33"/>
        <v>67007050</v>
      </c>
      <c r="M170" s="8">
        <f t="shared" si="34"/>
        <v>77845800</v>
      </c>
      <c r="N170" s="2">
        <f t="shared" si="35"/>
        <v>99523300</v>
      </c>
      <c r="O170" s="2">
        <f t="shared" si="36"/>
        <v>96752700</v>
      </c>
      <c r="P170" s="2">
        <f t="shared" si="37"/>
        <v>118430200</v>
      </c>
      <c r="Q170" s="2">
        <f t="shared" si="38"/>
        <v>104527500</v>
      </c>
      <c r="R170" s="2">
        <f t="shared" si="39"/>
        <v>126205000</v>
      </c>
      <c r="S170" s="2">
        <f t="shared" si="40"/>
        <v>113009100</v>
      </c>
      <c r="T170" s="2">
        <f t="shared" si="41"/>
        <v>134686600</v>
      </c>
    </row>
    <row r="171" spans="1:20" ht="22.5" x14ac:dyDescent="0.6">
      <c r="A171" s="5" t="s">
        <v>312</v>
      </c>
      <c r="B171" s="5" t="s">
        <v>313</v>
      </c>
      <c r="C171" s="3">
        <v>65.599999999999994</v>
      </c>
      <c r="D171" s="3">
        <v>20.02</v>
      </c>
      <c r="E171" s="3">
        <v>7.4</v>
      </c>
      <c r="F171" s="6">
        <f t="shared" si="28"/>
        <v>75124800</v>
      </c>
      <c r="G171" s="4">
        <f t="shared" si="29"/>
        <v>134266200</v>
      </c>
      <c r="H171" s="4">
        <f t="shared" si="30"/>
        <v>143075000</v>
      </c>
      <c r="I171" s="4">
        <f t="shared" si="31"/>
        <v>152684600</v>
      </c>
      <c r="J171" s="1"/>
      <c r="K171" s="7">
        <f t="shared" si="32"/>
        <v>75124800</v>
      </c>
      <c r="L171" s="7">
        <f t="shared" si="33"/>
        <v>93984800</v>
      </c>
      <c r="M171" s="8">
        <f t="shared" si="34"/>
        <v>112844800</v>
      </c>
      <c r="N171" s="2">
        <f t="shared" si="35"/>
        <v>150564800</v>
      </c>
      <c r="O171" s="2">
        <f t="shared" si="36"/>
        <v>134266200</v>
      </c>
      <c r="P171" s="2">
        <f t="shared" si="37"/>
        <v>171986200</v>
      </c>
      <c r="Q171" s="2">
        <f t="shared" si="38"/>
        <v>143075000</v>
      </c>
      <c r="R171" s="2">
        <f t="shared" si="39"/>
        <v>180795000</v>
      </c>
      <c r="S171" s="2">
        <f t="shared" si="40"/>
        <v>152684600</v>
      </c>
      <c r="T171" s="2">
        <f t="shared" si="41"/>
        <v>190404600</v>
      </c>
    </row>
    <row r="172" spans="1:20" ht="22.5" x14ac:dyDescent="0.6">
      <c r="A172" s="5" t="s">
        <v>314</v>
      </c>
      <c r="B172" s="5" t="s">
        <v>315</v>
      </c>
      <c r="C172" s="3">
        <v>65.599999999999994</v>
      </c>
      <c r="D172" s="3">
        <v>20.02</v>
      </c>
      <c r="E172" s="3">
        <v>7.4</v>
      </c>
      <c r="F172" s="6">
        <f t="shared" si="28"/>
        <v>75124800</v>
      </c>
      <c r="G172" s="4">
        <f t="shared" si="29"/>
        <v>134266200</v>
      </c>
      <c r="H172" s="4">
        <f t="shared" si="30"/>
        <v>143075000</v>
      </c>
      <c r="I172" s="4">
        <f t="shared" si="31"/>
        <v>152684600</v>
      </c>
      <c r="J172" s="1"/>
      <c r="K172" s="7">
        <f t="shared" si="32"/>
        <v>75124800</v>
      </c>
      <c r="L172" s="7">
        <f t="shared" si="33"/>
        <v>93984800</v>
      </c>
      <c r="M172" s="8">
        <f t="shared" si="34"/>
        <v>112844800</v>
      </c>
      <c r="N172" s="2">
        <f t="shared" si="35"/>
        <v>150564800</v>
      </c>
      <c r="O172" s="2">
        <f t="shared" si="36"/>
        <v>134266200</v>
      </c>
      <c r="P172" s="2">
        <f t="shared" si="37"/>
        <v>171986200</v>
      </c>
      <c r="Q172" s="2">
        <f t="shared" si="38"/>
        <v>143075000</v>
      </c>
      <c r="R172" s="2">
        <f t="shared" si="39"/>
        <v>180795000</v>
      </c>
      <c r="S172" s="2">
        <f t="shared" si="40"/>
        <v>152684600</v>
      </c>
      <c r="T172" s="2">
        <f t="shared" si="41"/>
        <v>190404600</v>
      </c>
    </row>
    <row r="173" spans="1:20" ht="22.5" x14ac:dyDescent="0.6">
      <c r="A173" s="5" t="s">
        <v>316</v>
      </c>
      <c r="B173" s="5" t="s">
        <v>519</v>
      </c>
      <c r="C173" s="3">
        <v>18</v>
      </c>
      <c r="D173" s="3">
        <v>5.16</v>
      </c>
      <c r="E173" s="3">
        <v>7.4</v>
      </c>
      <c r="F173" s="6">
        <f t="shared" si="28"/>
        <v>29328400</v>
      </c>
      <c r="G173" s="4">
        <f t="shared" si="29"/>
        <v>45199600</v>
      </c>
      <c r="H173" s="4">
        <f t="shared" si="30"/>
        <v>47470000</v>
      </c>
      <c r="I173" s="4">
        <f t="shared" si="31"/>
        <v>49946800</v>
      </c>
      <c r="J173" s="1"/>
      <c r="K173" s="7">
        <f t="shared" si="32"/>
        <v>29328400</v>
      </c>
      <c r="L173" s="7">
        <f t="shared" si="33"/>
        <v>34503400</v>
      </c>
      <c r="M173" s="8">
        <f t="shared" si="34"/>
        <v>39678400</v>
      </c>
      <c r="N173" s="2">
        <f t="shared" si="35"/>
        <v>50028400</v>
      </c>
      <c r="O173" s="2">
        <f t="shared" si="36"/>
        <v>45199600</v>
      </c>
      <c r="P173" s="2">
        <f t="shared" si="37"/>
        <v>55549600</v>
      </c>
      <c r="Q173" s="2">
        <f t="shared" si="38"/>
        <v>47470000</v>
      </c>
      <c r="R173" s="2">
        <f t="shared" si="39"/>
        <v>57820000</v>
      </c>
      <c r="S173" s="2">
        <f t="shared" si="40"/>
        <v>49946800</v>
      </c>
      <c r="T173" s="2">
        <f t="shared" si="41"/>
        <v>60296800</v>
      </c>
    </row>
    <row r="174" spans="1:20" ht="22.5" x14ac:dyDescent="0.6">
      <c r="A174" s="5" t="s">
        <v>317</v>
      </c>
      <c r="B174" s="5" t="s">
        <v>318</v>
      </c>
      <c r="C174" s="3">
        <v>20</v>
      </c>
      <c r="D174" s="3">
        <v>5.16</v>
      </c>
      <c r="E174" s="3">
        <v>7.4</v>
      </c>
      <c r="F174" s="6">
        <f t="shared" si="28"/>
        <v>30478400</v>
      </c>
      <c r="G174" s="4">
        <f t="shared" si="29"/>
        <v>47499600</v>
      </c>
      <c r="H174" s="4">
        <f t="shared" si="30"/>
        <v>49770000</v>
      </c>
      <c r="I174" s="4">
        <f t="shared" si="31"/>
        <v>52246800</v>
      </c>
      <c r="J174" s="1"/>
      <c r="K174" s="7">
        <f t="shared" si="32"/>
        <v>30478400</v>
      </c>
      <c r="L174" s="7">
        <f t="shared" si="33"/>
        <v>36228400</v>
      </c>
      <c r="M174" s="8">
        <f t="shared" si="34"/>
        <v>41978400</v>
      </c>
      <c r="N174" s="2">
        <f t="shared" si="35"/>
        <v>53478400</v>
      </c>
      <c r="O174" s="2">
        <f t="shared" si="36"/>
        <v>47499600</v>
      </c>
      <c r="P174" s="2">
        <f t="shared" si="37"/>
        <v>58999600</v>
      </c>
      <c r="Q174" s="2">
        <f t="shared" si="38"/>
        <v>49770000</v>
      </c>
      <c r="R174" s="2">
        <f t="shared" si="39"/>
        <v>61270000</v>
      </c>
      <c r="S174" s="2">
        <f t="shared" si="40"/>
        <v>52246800</v>
      </c>
      <c r="T174" s="2">
        <f t="shared" si="41"/>
        <v>63746800</v>
      </c>
    </row>
    <row r="175" spans="1:20" ht="22.5" x14ac:dyDescent="0.6">
      <c r="A175" s="5" t="s">
        <v>319</v>
      </c>
      <c r="B175" s="5" t="s">
        <v>320</v>
      </c>
      <c r="C175" s="3">
        <v>15.1</v>
      </c>
      <c r="D175" s="3">
        <v>5.16</v>
      </c>
      <c r="E175" s="3">
        <v>7.4</v>
      </c>
      <c r="F175" s="6">
        <f t="shared" si="28"/>
        <v>27660900</v>
      </c>
      <c r="G175" s="4">
        <f t="shared" si="29"/>
        <v>41864600</v>
      </c>
      <c r="H175" s="4">
        <f t="shared" si="30"/>
        <v>44135000</v>
      </c>
      <c r="I175" s="4">
        <f t="shared" si="31"/>
        <v>46611800</v>
      </c>
      <c r="J175" s="1"/>
      <c r="K175" s="7">
        <f t="shared" si="32"/>
        <v>27660900</v>
      </c>
      <c r="L175" s="7">
        <f t="shared" si="33"/>
        <v>32002150</v>
      </c>
      <c r="M175" s="8">
        <f t="shared" si="34"/>
        <v>36343400</v>
      </c>
      <c r="N175" s="2">
        <f t="shared" si="35"/>
        <v>45025900</v>
      </c>
      <c r="O175" s="2">
        <f t="shared" si="36"/>
        <v>41864600</v>
      </c>
      <c r="P175" s="2">
        <f t="shared" si="37"/>
        <v>50547100</v>
      </c>
      <c r="Q175" s="2">
        <f t="shared" si="38"/>
        <v>44135000</v>
      </c>
      <c r="R175" s="2">
        <f t="shared" si="39"/>
        <v>52817500</v>
      </c>
      <c r="S175" s="2">
        <f t="shared" si="40"/>
        <v>46611800</v>
      </c>
      <c r="T175" s="2">
        <f t="shared" si="41"/>
        <v>55294300</v>
      </c>
    </row>
    <row r="176" spans="1:20" ht="22.5" x14ac:dyDescent="0.6">
      <c r="A176" s="5" t="s">
        <v>321</v>
      </c>
      <c r="B176" s="5" t="s">
        <v>322</v>
      </c>
      <c r="C176" s="3">
        <v>16</v>
      </c>
      <c r="D176" s="3">
        <v>9.14</v>
      </c>
      <c r="E176" s="3">
        <v>7.4</v>
      </c>
      <c r="F176" s="6">
        <f t="shared" si="28"/>
        <v>33113600</v>
      </c>
      <c r="G176" s="4">
        <f t="shared" si="29"/>
        <v>52093400</v>
      </c>
      <c r="H176" s="4">
        <f t="shared" si="30"/>
        <v>56115000</v>
      </c>
      <c r="I176" s="4">
        <f t="shared" si="31"/>
        <v>60502200</v>
      </c>
      <c r="J176" s="1"/>
      <c r="K176" s="7">
        <f t="shared" si="32"/>
        <v>33113600</v>
      </c>
      <c r="L176" s="7">
        <f t="shared" si="33"/>
        <v>37713600</v>
      </c>
      <c r="M176" s="8">
        <f t="shared" si="34"/>
        <v>42313600</v>
      </c>
      <c r="N176" s="2">
        <f t="shared" si="35"/>
        <v>51513600</v>
      </c>
      <c r="O176" s="2">
        <f t="shared" si="36"/>
        <v>52093400</v>
      </c>
      <c r="P176" s="2">
        <f t="shared" si="37"/>
        <v>61293400</v>
      </c>
      <c r="Q176" s="2">
        <f t="shared" si="38"/>
        <v>56115000</v>
      </c>
      <c r="R176" s="2">
        <f t="shared" si="39"/>
        <v>65315000</v>
      </c>
      <c r="S176" s="2">
        <f t="shared" si="40"/>
        <v>60502200</v>
      </c>
      <c r="T176" s="2">
        <f t="shared" si="41"/>
        <v>69702200</v>
      </c>
    </row>
    <row r="177" spans="1:20" ht="22.5" x14ac:dyDescent="0.6">
      <c r="A177" s="5" t="s">
        <v>323</v>
      </c>
      <c r="B177" s="5" t="s">
        <v>520</v>
      </c>
      <c r="C177" s="3">
        <v>16</v>
      </c>
      <c r="D177" s="3">
        <v>10.19</v>
      </c>
      <c r="E177" s="3">
        <v>7.4</v>
      </c>
      <c r="F177" s="6">
        <f t="shared" si="28"/>
        <v>34415600</v>
      </c>
      <c r="G177" s="4">
        <f t="shared" si="29"/>
        <v>54518900</v>
      </c>
      <c r="H177" s="4">
        <f t="shared" si="30"/>
        <v>59002500</v>
      </c>
      <c r="I177" s="4">
        <f t="shared" si="31"/>
        <v>63893700</v>
      </c>
      <c r="J177" s="1"/>
      <c r="K177" s="7">
        <f t="shared" si="32"/>
        <v>34415600</v>
      </c>
      <c r="L177" s="7">
        <f t="shared" si="33"/>
        <v>39015600</v>
      </c>
      <c r="M177" s="8">
        <f t="shared" si="34"/>
        <v>43615600</v>
      </c>
      <c r="N177" s="2">
        <f t="shared" si="35"/>
        <v>52815600</v>
      </c>
      <c r="O177" s="2">
        <f t="shared" si="36"/>
        <v>54518900</v>
      </c>
      <c r="P177" s="2">
        <f t="shared" si="37"/>
        <v>63718900</v>
      </c>
      <c r="Q177" s="2">
        <f t="shared" si="38"/>
        <v>59002500</v>
      </c>
      <c r="R177" s="2">
        <f t="shared" si="39"/>
        <v>68202500</v>
      </c>
      <c r="S177" s="2">
        <f t="shared" si="40"/>
        <v>63893700</v>
      </c>
      <c r="T177" s="2">
        <f t="shared" si="41"/>
        <v>73093700</v>
      </c>
    </row>
    <row r="178" spans="1:20" ht="22.5" x14ac:dyDescent="0.6">
      <c r="A178" s="5" t="s">
        <v>324</v>
      </c>
      <c r="B178" s="5" t="s">
        <v>521</v>
      </c>
      <c r="C178" s="3">
        <v>20</v>
      </c>
      <c r="D178" s="3">
        <v>9.6999999999999993</v>
      </c>
      <c r="E178" s="3">
        <v>7.4</v>
      </c>
      <c r="F178" s="6">
        <f t="shared" si="28"/>
        <v>36108000</v>
      </c>
      <c r="G178" s="4">
        <f t="shared" si="29"/>
        <v>57987000</v>
      </c>
      <c r="H178" s="4">
        <f t="shared" si="30"/>
        <v>62255000</v>
      </c>
      <c r="I178" s="4">
        <f t="shared" si="31"/>
        <v>66911000</v>
      </c>
      <c r="J178" s="1"/>
      <c r="K178" s="7">
        <f t="shared" si="32"/>
        <v>36108000</v>
      </c>
      <c r="L178" s="7">
        <f t="shared" si="33"/>
        <v>41858000</v>
      </c>
      <c r="M178" s="8">
        <f t="shared" si="34"/>
        <v>47608000</v>
      </c>
      <c r="N178" s="2">
        <f t="shared" si="35"/>
        <v>59108000</v>
      </c>
      <c r="O178" s="2">
        <f t="shared" si="36"/>
        <v>57987000</v>
      </c>
      <c r="P178" s="2">
        <f t="shared" si="37"/>
        <v>69487000</v>
      </c>
      <c r="Q178" s="2">
        <f t="shared" si="38"/>
        <v>62255000</v>
      </c>
      <c r="R178" s="2">
        <f t="shared" si="39"/>
        <v>73755000</v>
      </c>
      <c r="S178" s="2">
        <f t="shared" si="40"/>
        <v>66911000</v>
      </c>
      <c r="T178" s="2">
        <f t="shared" si="41"/>
        <v>78411000</v>
      </c>
    </row>
    <row r="179" spans="1:20" ht="22.5" x14ac:dyDescent="0.6">
      <c r="A179" s="5" t="s">
        <v>325</v>
      </c>
      <c r="B179" s="5" t="s">
        <v>326</v>
      </c>
      <c r="C179" s="3">
        <v>2</v>
      </c>
      <c r="D179" s="3">
        <v>2.66</v>
      </c>
      <c r="E179" s="3">
        <v>5.81</v>
      </c>
      <c r="F179" s="6">
        <f t="shared" si="28"/>
        <v>14325400</v>
      </c>
      <c r="G179" s="4">
        <f t="shared" si="29"/>
        <v>18321600</v>
      </c>
      <c r="H179" s="4">
        <f t="shared" si="30"/>
        <v>19492000</v>
      </c>
      <c r="I179" s="4">
        <f t="shared" si="31"/>
        <v>20768800</v>
      </c>
      <c r="J179" s="1"/>
      <c r="K179" s="7">
        <f t="shared" si="32"/>
        <v>14325400</v>
      </c>
      <c r="L179" s="7">
        <f t="shared" si="33"/>
        <v>14900400</v>
      </c>
      <c r="M179" s="8">
        <f t="shared" si="34"/>
        <v>15475400</v>
      </c>
      <c r="N179" s="2">
        <f t="shared" si="35"/>
        <v>16625400</v>
      </c>
      <c r="O179" s="2">
        <f t="shared" si="36"/>
        <v>18321600</v>
      </c>
      <c r="P179" s="2">
        <f t="shared" si="37"/>
        <v>19471600</v>
      </c>
      <c r="Q179" s="2">
        <f t="shared" si="38"/>
        <v>19492000</v>
      </c>
      <c r="R179" s="2">
        <f t="shared" si="39"/>
        <v>20642000</v>
      </c>
      <c r="S179" s="2">
        <f t="shared" si="40"/>
        <v>20768800</v>
      </c>
      <c r="T179" s="2">
        <f t="shared" si="41"/>
        <v>21918800</v>
      </c>
    </row>
    <row r="180" spans="1:20" ht="22.5" x14ac:dyDescent="0.6">
      <c r="A180" s="5" t="s">
        <v>327</v>
      </c>
      <c r="B180" s="5" t="s">
        <v>328</v>
      </c>
      <c r="C180" s="3">
        <v>5.2</v>
      </c>
      <c r="D180" s="3">
        <v>3.89</v>
      </c>
      <c r="E180" s="3">
        <v>5.81</v>
      </c>
      <c r="F180" s="6">
        <f t="shared" si="28"/>
        <v>17690600</v>
      </c>
      <c r="G180" s="4">
        <f t="shared" si="29"/>
        <v>24842900</v>
      </c>
      <c r="H180" s="4">
        <f t="shared" si="30"/>
        <v>26554500</v>
      </c>
      <c r="I180" s="4">
        <f t="shared" si="31"/>
        <v>28421700</v>
      </c>
      <c r="J180" s="1"/>
      <c r="K180" s="7">
        <f t="shared" si="32"/>
        <v>17690600</v>
      </c>
      <c r="L180" s="7">
        <f t="shared" si="33"/>
        <v>19185600</v>
      </c>
      <c r="M180" s="8">
        <f t="shared" si="34"/>
        <v>20680600</v>
      </c>
      <c r="N180" s="2">
        <f t="shared" si="35"/>
        <v>23670600</v>
      </c>
      <c r="O180" s="2">
        <f t="shared" si="36"/>
        <v>24842900</v>
      </c>
      <c r="P180" s="2">
        <f t="shared" si="37"/>
        <v>27832900</v>
      </c>
      <c r="Q180" s="2">
        <f t="shared" si="38"/>
        <v>26554500</v>
      </c>
      <c r="R180" s="2">
        <f t="shared" si="39"/>
        <v>29544500</v>
      </c>
      <c r="S180" s="2">
        <f t="shared" si="40"/>
        <v>28421700</v>
      </c>
      <c r="T180" s="2">
        <f t="shared" si="41"/>
        <v>31411700</v>
      </c>
    </row>
    <row r="181" spans="1:20" ht="22.5" x14ac:dyDescent="0.6">
      <c r="A181" s="5" t="s">
        <v>329</v>
      </c>
      <c r="B181" s="5" t="s">
        <v>330</v>
      </c>
      <c r="C181" s="3">
        <v>2</v>
      </c>
      <c r="D181" s="3">
        <v>1.85</v>
      </c>
      <c r="E181" s="3">
        <v>2.42</v>
      </c>
      <c r="F181" s="6">
        <f t="shared" si="28"/>
        <v>7558000</v>
      </c>
      <c r="G181" s="4">
        <f t="shared" si="29"/>
        <v>10687500</v>
      </c>
      <c r="H181" s="4">
        <f t="shared" si="30"/>
        <v>11501500</v>
      </c>
      <c r="I181" s="4">
        <f t="shared" si="31"/>
        <v>12389500</v>
      </c>
      <c r="J181" s="1"/>
      <c r="K181" s="7">
        <f t="shared" si="32"/>
        <v>7558000</v>
      </c>
      <c r="L181" s="7">
        <f t="shared" si="33"/>
        <v>8133000</v>
      </c>
      <c r="M181" s="8">
        <f t="shared" si="34"/>
        <v>8708000</v>
      </c>
      <c r="N181" s="2">
        <f t="shared" si="35"/>
        <v>9858000</v>
      </c>
      <c r="O181" s="2">
        <f t="shared" si="36"/>
        <v>10687500</v>
      </c>
      <c r="P181" s="2">
        <f t="shared" si="37"/>
        <v>11837500</v>
      </c>
      <c r="Q181" s="2">
        <f t="shared" si="38"/>
        <v>11501500</v>
      </c>
      <c r="R181" s="2">
        <f t="shared" si="39"/>
        <v>12651500</v>
      </c>
      <c r="S181" s="2">
        <f t="shared" si="40"/>
        <v>12389500</v>
      </c>
      <c r="T181" s="2">
        <f t="shared" si="41"/>
        <v>13539500</v>
      </c>
    </row>
    <row r="182" spans="1:20" ht="22.5" x14ac:dyDescent="0.6">
      <c r="A182" s="5" t="s">
        <v>331</v>
      </c>
      <c r="B182" s="5" t="s">
        <v>332</v>
      </c>
      <c r="C182" s="3">
        <v>2.2000000000000002</v>
      </c>
      <c r="D182" s="3">
        <v>2.1</v>
      </c>
      <c r="E182" s="3">
        <v>1.99</v>
      </c>
      <c r="F182" s="6">
        <f t="shared" si="28"/>
        <v>7252000</v>
      </c>
      <c r="G182" s="4">
        <f t="shared" si="29"/>
        <v>10764000</v>
      </c>
      <c r="H182" s="4">
        <f t="shared" si="30"/>
        <v>11688000</v>
      </c>
      <c r="I182" s="4">
        <f t="shared" si="31"/>
        <v>12696000</v>
      </c>
      <c r="J182" s="1"/>
      <c r="K182" s="7">
        <f t="shared" si="32"/>
        <v>7252000</v>
      </c>
      <c r="L182" s="7">
        <f t="shared" si="33"/>
        <v>7884500</v>
      </c>
      <c r="M182" s="8">
        <f t="shared" si="34"/>
        <v>8517000</v>
      </c>
      <c r="N182" s="2">
        <f t="shared" si="35"/>
        <v>9782000</v>
      </c>
      <c r="O182" s="2">
        <f t="shared" si="36"/>
        <v>10764000</v>
      </c>
      <c r="P182" s="2">
        <f t="shared" si="37"/>
        <v>12029000</v>
      </c>
      <c r="Q182" s="2">
        <f t="shared" si="38"/>
        <v>11688000</v>
      </c>
      <c r="R182" s="2">
        <f t="shared" si="39"/>
        <v>12953000</v>
      </c>
      <c r="S182" s="2">
        <f t="shared" si="40"/>
        <v>12696000</v>
      </c>
      <c r="T182" s="2">
        <f t="shared" si="41"/>
        <v>13961000</v>
      </c>
    </row>
    <row r="183" spans="1:20" ht="22.5" x14ac:dyDescent="0.6">
      <c r="A183" s="5" t="s">
        <v>333</v>
      </c>
      <c r="B183" s="5" t="s">
        <v>334</v>
      </c>
      <c r="C183" s="3">
        <v>4</v>
      </c>
      <c r="D183" s="3">
        <v>4.7300000000000004</v>
      </c>
      <c r="E183" s="3">
        <v>5.81</v>
      </c>
      <c r="F183" s="6">
        <f t="shared" si="28"/>
        <v>18042200</v>
      </c>
      <c r="G183" s="4">
        <f t="shared" si="29"/>
        <v>25403300</v>
      </c>
      <c r="H183" s="4">
        <f t="shared" si="30"/>
        <v>27484500</v>
      </c>
      <c r="I183" s="4">
        <f t="shared" si="31"/>
        <v>29754900</v>
      </c>
      <c r="J183" s="1"/>
      <c r="K183" s="7">
        <f t="shared" si="32"/>
        <v>18042200</v>
      </c>
      <c r="L183" s="7">
        <f t="shared" si="33"/>
        <v>19192200</v>
      </c>
      <c r="M183" s="8">
        <f t="shared" si="34"/>
        <v>20342200</v>
      </c>
      <c r="N183" s="2">
        <f t="shared" si="35"/>
        <v>22642200</v>
      </c>
      <c r="O183" s="2">
        <f t="shared" si="36"/>
        <v>25403300</v>
      </c>
      <c r="P183" s="2">
        <f t="shared" si="37"/>
        <v>27703300</v>
      </c>
      <c r="Q183" s="2">
        <f t="shared" si="38"/>
        <v>27484500</v>
      </c>
      <c r="R183" s="2">
        <f t="shared" si="39"/>
        <v>29784500</v>
      </c>
      <c r="S183" s="2">
        <f t="shared" si="40"/>
        <v>29754900</v>
      </c>
      <c r="T183" s="2">
        <f t="shared" si="41"/>
        <v>32054900</v>
      </c>
    </row>
    <row r="184" spans="1:20" ht="22.5" x14ac:dyDescent="0.6">
      <c r="A184" s="5" t="s">
        <v>335</v>
      </c>
      <c r="B184" s="5" t="s">
        <v>336</v>
      </c>
      <c r="C184" s="3">
        <v>4.5999999999999996</v>
      </c>
      <c r="D184" s="3">
        <v>3.98</v>
      </c>
      <c r="E184" s="3">
        <v>5.81</v>
      </c>
      <c r="F184" s="6">
        <f t="shared" si="28"/>
        <v>17457200</v>
      </c>
      <c r="G184" s="4">
        <f t="shared" si="29"/>
        <v>24360800</v>
      </c>
      <c r="H184" s="4">
        <f t="shared" si="30"/>
        <v>26112000</v>
      </c>
      <c r="I184" s="4">
        <f t="shared" si="31"/>
        <v>28022400</v>
      </c>
      <c r="J184" s="1"/>
      <c r="K184" s="7">
        <f t="shared" si="32"/>
        <v>17457200</v>
      </c>
      <c r="L184" s="7">
        <f t="shared" si="33"/>
        <v>18779700</v>
      </c>
      <c r="M184" s="8">
        <f t="shared" si="34"/>
        <v>20102200</v>
      </c>
      <c r="N184" s="2">
        <f t="shared" si="35"/>
        <v>22747200</v>
      </c>
      <c r="O184" s="2">
        <f t="shared" si="36"/>
        <v>24360800</v>
      </c>
      <c r="P184" s="2">
        <f t="shared" si="37"/>
        <v>27005800</v>
      </c>
      <c r="Q184" s="2">
        <f t="shared" si="38"/>
        <v>26112000</v>
      </c>
      <c r="R184" s="2">
        <f t="shared" si="39"/>
        <v>28757000</v>
      </c>
      <c r="S184" s="2">
        <f t="shared" si="40"/>
        <v>28022400</v>
      </c>
      <c r="T184" s="2">
        <f t="shared" si="41"/>
        <v>30667400</v>
      </c>
    </row>
    <row r="185" spans="1:20" ht="22.5" x14ac:dyDescent="0.6">
      <c r="A185" s="5" t="s">
        <v>337</v>
      </c>
      <c r="B185" s="5" t="s">
        <v>338</v>
      </c>
      <c r="C185" s="3">
        <v>6</v>
      </c>
      <c r="D185" s="3">
        <v>5</v>
      </c>
      <c r="E185" s="3">
        <v>5.88</v>
      </c>
      <c r="F185" s="6">
        <f t="shared" si="28"/>
        <v>19646000</v>
      </c>
      <c r="G185" s="4">
        <f t="shared" si="29"/>
        <v>28446000</v>
      </c>
      <c r="H185" s="4">
        <f t="shared" si="30"/>
        <v>30646000</v>
      </c>
      <c r="I185" s="4">
        <f t="shared" si="31"/>
        <v>33046000</v>
      </c>
      <c r="J185" s="1"/>
      <c r="K185" s="7">
        <f t="shared" si="32"/>
        <v>19646000</v>
      </c>
      <c r="L185" s="7">
        <f t="shared" si="33"/>
        <v>21371000</v>
      </c>
      <c r="M185" s="8">
        <f t="shared" si="34"/>
        <v>23096000</v>
      </c>
      <c r="N185" s="2">
        <f t="shared" si="35"/>
        <v>26546000</v>
      </c>
      <c r="O185" s="2">
        <f t="shared" si="36"/>
        <v>28446000</v>
      </c>
      <c r="P185" s="2">
        <f t="shared" si="37"/>
        <v>31896000</v>
      </c>
      <c r="Q185" s="2">
        <f t="shared" si="38"/>
        <v>30646000</v>
      </c>
      <c r="R185" s="2">
        <f t="shared" si="39"/>
        <v>34096000</v>
      </c>
      <c r="S185" s="2">
        <f t="shared" si="40"/>
        <v>33046000</v>
      </c>
      <c r="T185" s="2">
        <f t="shared" si="41"/>
        <v>36496000</v>
      </c>
    </row>
    <row r="186" spans="1:20" ht="22.5" x14ac:dyDescent="0.6">
      <c r="A186" s="5" t="s">
        <v>339</v>
      </c>
      <c r="B186" s="5" t="s">
        <v>340</v>
      </c>
      <c r="C186" s="3">
        <v>7.2</v>
      </c>
      <c r="D186" s="3">
        <v>6.08</v>
      </c>
      <c r="E186" s="3">
        <v>5.88</v>
      </c>
      <c r="F186" s="6">
        <f t="shared" si="28"/>
        <v>21675200</v>
      </c>
      <c r="G186" s="4">
        <f t="shared" si="29"/>
        <v>32320800</v>
      </c>
      <c r="H186" s="4">
        <f t="shared" si="30"/>
        <v>34996000</v>
      </c>
      <c r="I186" s="4">
        <f t="shared" si="31"/>
        <v>37914400</v>
      </c>
      <c r="J186" s="1"/>
      <c r="K186" s="7">
        <f t="shared" si="32"/>
        <v>21675200</v>
      </c>
      <c r="L186" s="7">
        <f t="shared" si="33"/>
        <v>23745200</v>
      </c>
      <c r="M186" s="8">
        <f t="shared" si="34"/>
        <v>25815200</v>
      </c>
      <c r="N186" s="2">
        <f t="shared" si="35"/>
        <v>29955200</v>
      </c>
      <c r="O186" s="2">
        <f t="shared" si="36"/>
        <v>32320800</v>
      </c>
      <c r="P186" s="2">
        <f t="shared" si="37"/>
        <v>36460800</v>
      </c>
      <c r="Q186" s="2">
        <f t="shared" si="38"/>
        <v>34996000</v>
      </c>
      <c r="R186" s="2">
        <f t="shared" si="39"/>
        <v>39136000</v>
      </c>
      <c r="S186" s="2">
        <f t="shared" si="40"/>
        <v>37914400</v>
      </c>
      <c r="T186" s="2">
        <f t="shared" si="41"/>
        <v>42054400</v>
      </c>
    </row>
    <row r="187" spans="1:20" ht="22.5" x14ac:dyDescent="0.6">
      <c r="A187" s="5" t="s">
        <v>341</v>
      </c>
      <c r="B187" s="5" t="s">
        <v>342</v>
      </c>
      <c r="C187" s="3">
        <v>10</v>
      </c>
      <c r="D187" s="3">
        <v>7.14</v>
      </c>
      <c r="E187" s="3">
        <v>5.88</v>
      </c>
      <c r="F187" s="6">
        <f t="shared" si="28"/>
        <v>24599600</v>
      </c>
      <c r="G187" s="4">
        <f t="shared" si="29"/>
        <v>37989400</v>
      </c>
      <c r="H187" s="4">
        <f t="shared" si="30"/>
        <v>41131000</v>
      </c>
      <c r="I187" s="4">
        <f t="shared" si="31"/>
        <v>44558200</v>
      </c>
      <c r="J187" s="1"/>
      <c r="K187" s="7">
        <f t="shared" si="32"/>
        <v>24599600</v>
      </c>
      <c r="L187" s="7">
        <f t="shared" si="33"/>
        <v>27474600</v>
      </c>
      <c r="M187" s="8">
        <f t="shared" si="34"/>
        <v>30349600</v>
      </c>
      <c r="N187" s="2">
        <f t="shared" si="35"/>
        <v>36099600</v>
      </c>
      <c r="O187" s="2">
        <f t="shared" si="36"/>
        <v>37989400</v>
      </c>
      <c r="P187" s="2">
        <f t="shared" si="37"/>
        <v>43739400</v>
      </c>
      <c r="Q187" s="2">
        <f t="shared" si="38"/>
        <v>41131000</v>
      </c>
      <c r="R187" s="2">
        <f t="shared" si="39"/>
        <v>46881000</v>
      </c>
      <c r="S187" s="2">
        <f t="shared" si="40"/>
        <v>44558200</v>
      </c>
      <c r="T187" s="2">
        <f t="shared" si="41"/>
        <v>50308200</v>
      </c>
    </row>
    <row r="188" spans="1:20" ht="22.5" x14ac:dyDescent="0.6">
      <c r="A188" s="5" t="s">
        <v>343</v>
      </c>
      <c r="B188" s="5" t="s">
        <v>344</v>
      </c>
      <c r="C188" s="3">
        <v>4</v>
      </c>
      <c r="D188" s="3">
        <v>4.7300000000000004</v>
      </c>
      <c r="E188" s="3">
        <v>5.88</v>
      </c>
      <c r="F188" s="6">
        <f t="shared" si="28"/>
        <v>18161200</v>
      </c>
      <c r="G188" s="4">
        <f t="shared" si="29"/>
        <v>25522300</v>
      </c>
      <c r="H188" s="4">
        <f t="shared" si="30"/>
        <v>27603500</v>
      </c>
      <c r="I188" s="4">
        <f t="shared" si="31"/>
        <v>29873900</v>
      </c>
      <c r="J188" s="1"/>
      <c r="K188" s="7">
        <f t="shared" si="32"/>
        <v>18161200</v>
      </c>
      <c r="L188" s="7">
        <f t="shared" si="33"/>
        <v>19311200</v>
      </c>
      <c r="M188" s="8">
        <f t="shared" si="34"/>
        <v>20461200</v>
      </c>
      <c r="N188" s="2">
        <f t="shared" si="35"/>
        <v>22761200</v>
      </c>
      <c r="O188" s="2">
        <f t="shared" si="36"/>
        <v>25522300</v>
      </c>
      <c r="P188" s="2">
        <f t="shared" si="37"/>
        <v>27822300</v>
      </c>
      <c r="Q188" s="2">
        <f t="shared" si="38"/>
        <v>27603500</v>
      </c>
      <c r="R188" s="2">
        <f t="shared" si="39"/>
        <v>29903500</v>
      </c>
      <c r="S188" s="2">
        <f t="shared" si="40"/>
        <v>29873900</v>
      </c>
      <c r="T188" s="2">
        <f t="shared" si="41"/>
        <v>32173900</v>
      </c>
    </row>
    <row r="189" spans="1:20" ht="22.5" x14ac:dyDescent="0.6">
      <c r="A189" s="5" t="s">
        <v>345</v>
      </c>
      <c r="B189" s="5" t="s">
        <v>346</v>
      </c>
      <c r="C189" s="3">
        <v>12</v>
      </c>
      <c r="D189" s="3">
        <v>5.65</v>
      </c>
      <c r="E189" s="3">
        <v>5.88</v>
      </c>
      <c r="F189" s="6">
        <f t="shared" si="28"/>
        <v>23902000</v>
      </c>
      <c r="G189" s="4">
        <f t="shared" si="29"/>
        <v>36847500</v>
      </c>
      <c r="H189" s="4">
        <f t="shared" si="30"/>
        <v>39333500</v>
      </c>
      <c r="I189" s="4">
        <f t="shared" si="31"/>
        <v>42045500</v>
      </c>
      <c r="J189" s="1"/>
      <c r="K189" s="7">
        <f t="shared" si="32"/>
        <v>23902000</v>
      </c>
      <c r="L189" s="7">
        <f t="shared" si="33"/>
        <v>27352000</v>
      </c>
      <c r="M189" s="8">
        <f t="shared" si="34"/>
        <v>30802000</v>
      </c>
      <c r="N189" s="2">
        <f t="shared" si="35"/>
        <v>37702000</v>
      </c>
      <c r="O189" s="2">
        <f t="shared" si="36"/>
        <v>36847500</v>
      </c>
      <c r="P189" s="2">
        <f t="shared" si="37"/>
        <v>43747500</v>
      </c>
      <c r="Q189" s="2">
        <f t="shared" si="38"/>
        <v>39333500</v>
      </c>
      <c r="R189" s="2">
        <f t="shared" si="39"/>
        <v>46233500</v>
      </c>
      <c r="S189" s="2">
        <f t="shared" si="40"/>
        <v>42045500</v>
      </c>
      <c r="T189" s="2">
        <f t="shared" si="41"/>
        <v>48945500</v>
      </c>
    </row>
    <row r="190" spans="1:20" ht="22.5" x14ac:dyDescent="0.6">
      <c r="A190" s="5" t="s">
        <v>347</v>
      </c>
      <c r="B190" s="5" t="s">
        <v>348</v>
      </c>
      <c r="C190" s="3">
        <v>10.5</v>
      </c>
      <c r="D190" s="3">
        <v>5</v>
      </c>
      <c r="E190" s="3">
        <v>5.88</v>
      </c>
      <c r="F190" s="6">
        <f t="shared" si="28"/>
        <v>22233500</v>
      </c>
      <c r="G190" s="4">
        <f t="shared" si="29"/>
        <v>33621000</v>
      </c>
      <c r="H190" s="4">
        <f t="shared" si="30"/>
        <v>35821000</v>
      </c>
      <c r="I190" s="4">
        <f t="shared" si="31"/>
        <v>38221000</v>
      </c>
      <c r="J190" s="1"/>
      <c r="K190" s="7">
        <f t="shared" si="32"/>
        <v>22233500</v>
      </c>
      <c r="L190" s="7">
        <f t="shared" si="33"/>
        <v>25252250</v>
      </c>
      <c r="M190" s="8">
        <f t="shared" si="34"/>
        <v>28271000</v>
      </c>
      <c r="N190" s="2">
        <f t="shared" si="35"/>
        <v>34308500</v>
      </c>
      <c r="O190" s="2">
        <f t="shared" si="36"/>
        <v>33621000</v>
      </c>
      <c r="P190" s="2">
        <f t="shared" si="37"/>
        <v>39658500</v>
      </c>
      <c r="Q190" s="2">
        <f t="shared" si="38"/>
        <v>35821000</v>
      </c>
      <c r="R190" s="2">
        <f t="shared" si="39"/>
        <v>41858500</v>
      </c>
      <c r="S190" s="2">
        <f t="shared" si="40"/>
        <v>38221000</v>
      </c>
      <c r="T190" s="2">
        <f t="shared" si="41"/>
        <v>44258500</v>
      </c>
    </row>
    <row r="191" spans="1:20" ht="22.5" x14ac:dyDescent="0.6">
      <c r="A191" s="5" t="s">
        <v>349</v>
      </c>
      <c r="B191" s="5" t="s">
        <v>350</v>
      </c>
      <c r="C191" s="3">
        <v>7.2</v>
      </c>
      <c r="D191" s="3">
        <v>5.84</v>
      </c>
      <c r="E191" s="3">
        <v>5.88</v>
      </c>
      <c r="F191" s="6">
        <f t="shared" si="28"/>
        <v>21377600</v>
      </c>
      <c r="G191" s="4">
        <f t="shared" si="29"/>
        <v>31766400</v>
      </c>
      <c r="H191" s="4">
        <f t="shared" si="30"/>
        <v>34336000</v>
      </c>
      <c r="I191" s="4">
        <f t="shared" si="31"/>
        <v>37139200</v>
      </c>
      <c r="J191" s="1"/>
      <c r="K191" s="7">
        <f t="shared" si="32"/>
        <v>21377600</v>
      </c>
      <c r="L191" s="7">
        <f t="shared" si="33"/>
        <v>23447600</v>
      </c>
      <c r="M191" s="8">
        <f t="shared" si="34"/>
        <v>25517600</v>
      </c>
      <c r="N191" s="2">
        <f t="shared" si="35"/>
        <v>29657600</v>
      </c>
      <c r="O191" s="2">
        <f t="shared" si="36"/>
        <v>31766400</v>
      </c>
      <c r="P191" s="2">
        <f t="shared" si="37"/>
        <v>35906400</v>
      </c>
      <c r="Q191" s="2">
        <f t="shared" si="38"/>
        <v>34336000</v>
      </c>
      <c r="R191" s="2">
        <f t="shared" si="39"/>
        <v>38476000</v>
      </c>
      <c r="S191" s="2">
        <f t="shared" si="40"/>
        <v>37139200</v>
      </c>
      <c r="T191" s="2">
        <f t="shared" si="41"/>
        <v>41279200</v>
      </c>
    </row>
    <row r="192" spans="1:20" ht="22.5" x14ac:dyDescent="0.6">
      <c r="A192" s="5" t="s">
        <v>351</v>
      </c>
      <c r="B192" s="5" t="s">
        <v>352</v>
      </c>
      <c r="C192" s="3">
        <v>6</v>
      </c>
      <c r="D192" s="3">
        <v>4.82</v>
      </c>
      <c r="E192" s="3">
        <v>5.88</v>
      </c>
      <c r="F192" s="6">
        <f t="shared" si="28"/>
        <v>19422800</v>
      </c>
      <c r="G192" s="4">
        <f t="shared" si="29"/>
        <v>28030200</v>
      </c>
      <c r="H192" s="4">
        <f t="shared" si="30"/>
        <v>30151000</v>
      </c>
      <c r="I192" s="4">
        <f t="shared" si="31"/>
        <v>32464600</v>
      </c>
      <c r="J192" s="1"/>
      <c r="K192" s="7">
        <f t="shared" si="32"/>
        <v>19422800</v>
      </c>
      <c r="L192" s="7">
        <f t="shared" si="33"/>
        <v>21147800</v>
      </c>
      <c r="M192" s="8">
        <f t="shared" si="34"/>
        <v>22872800</v>
      </c>
      <c r="N192" s="2">
        <f t="shared" si="35"/>
        <v>26322800</v>
      </c>
      <c r="O192" s="2">
        <f t="shared" si="36"/>
        <v>28030200</v>
      </c>
      <c r="P192" s="2">
        <f t="shared" si="37"/>
        <v>31480200</v>
      </c>
      <c r="Q192" s="2">
        <f t="shared" si="38"/>
        <v>30151000</v>
      </c>
      <c r="R192" s="2">
        <f t="shared" si="39"/>
        <v>33601000</v>
      </c>
      <c r="S192" s="2">
        <f t="shared" si="40"/>
        <v>32464600</v>
      </c>
      <c r="T192" s="2">
        <f t="shared" si="41"/>
        <v>35914600</v>
      </c>
    </row>
    <row r="193" spans="1:20" ht="22.5" x14ac:dyDescent="0.6">
      <c r="A193" s="5" t="s">
        <v>353</v>
      </c>
      <c r="B193" s="5" t="s">
        <v>354</v>
      </c>
      <c r="C193" s="3">
        <v>7.6</v>
      </c>
      <c r="D193" s="3">
        <v>5.28</v>
      </c>
      <c r="E193" s="3">
        <v>5.88</v>
      </c>
      <c r="F193" s="6">
        <f t="shared" si="28"/>
        <v>20913200</v>
      </c>
      <c r="G193" s="4">
        <f t="shared" si="29"/>
        <v>30932800</v>
      </c>
      <c r="H193" s="4">
        <f t="shared" si="30"/>
        <v>33256000</v>
      </c>
      <c r="I193" s="4">
        <f t="shared" si="31"/>
        <v>35790400</v>
      </c>
      <c r="J193" s="1"/>
      <c r="K193" s="7">
        <f t="shared" si="32"/>
        <v>20913200</v>
      </c>
      <c r="L193" s="7">
        <f t="shared" si="33"/>
        <v>23098200</v>
      </c>
      <c r="M193" s="8">
        <f t="shared" si="34"/>
        <v>25283200</v>
      </c>
      <c r="N193" s="2">
        <f t="shared" si="35"/>
        <v>29653200</v>
      </c>
      <c r="O193" s="2">
        <f t="shared" si="36"/>
        <v>30932800</v>
      </c>
      <c r="P193" s="2">
        <f t="shared" si="37"/>
        <v>35302800</v>
      </c>
      <c r="Q193" s="2">
        <f t="shared" si="38"/>
        <v>33256000</v>
      </c>
      <c r="R193" s="2">
        <f t="shared" si="39"/>
        <v>37626000</v>
      </c>
      <c r="S193" s="2">
        <f t="shared" si="40"/>
        <v>35790400</v>
      </c>
      <c r="T193" s="2">
        <f t="shared" si="41"/>
        <v>40160400</v>
      </c>
    </row>
    <row r="194" spans="1:20" ht="22.5" x14ac:dyDescent="0.6">
      <c r="A194" s="5" t="s">
        <v>355</v>
      </c>
      <c r="B194" s="5" t="s">
        <v>356</v>
      </c>
      <c r="C194" s="3">
        <v>5.2</v>
      </c>
      <c r="D194" s="3">
        <v>3.71</v>
      </c>
      <c r="E194" s="3">
        <v>5.88</v>
      </c>
      <c r="F194" s="6">
        <f t="shared" si="28"/>
        <v>17586400</v>
      </c>
      <c r="G194" s="4">
        <f t="shared" si="29"/>
        <v>24546100</v>
      </c>
      <c r="H194" s="4">
        <f t="shared" si="30"/>
        <v>26178500</v>
      </c>
      <c r="I194" s="4">
        <f t="shared" si="31"/>
        <v>27959300</v>
      </c>
      <c r="J194" s="1"/>
      <c r="K194" s="7">
        <f t="shared" si="32"/>
        <v>17586400</v>
      </c>
      <c r="L194" s="7">
        <f t="shared" si="33"/>
        <v>19081400</v>
      </c>
      <c r="M194" s="8">
        <f t="shared" si="34"/>
        <v>20576400</v>
      </c>
      <c r="N194" s="2">
        <f t="shared" si="35"/>
        <v>23566400</v>
      </c>
      <c r="O194" s="2">
        <f t="shared" si="36"/>
        <v>24546100</v>
      </c>
      <c r="P194" s="2">
        <f t="shared" si="37"/>
        <v>27536100</v>
      </c>
      <c r="Q194" s="2">
        <f t="shared" si="38"/>
        <v>26178500</v>
      </c>
      <c r="R194" s="2">
        <f t="shared" si="39"/>
        <v>29168500</v>
      </c>
      <c r="S194" s="2">
        <f t="shared" si="40"/>
        <v>27959300</v>
      </c>
      <c r="T194" s="2">
        <f t="shared" si="41"/>
        <v>30949300</v>
      </c>
    </row>
    <row r="195" spans="1:20" ht="22.5" x14ac:dyDescent="0.6">
      <c r="A195" s="5" t="s">
        <v>357</v>
      </c>
      <c r="B195" s="5" t="s">
        <v>358</v>
      </c>
      <c r="C195" s="3">
        <v>4</v>
      </c>
      <c r="D195" s="3">
        <v>2.9</v>
      </c>
      <c r="E195" s="3">
        <v>5.88</v>
      </c>
      <c r="F195" s="6">
        <f t="shared" si="28"/>
        <v>15892000</v>
      </c>
      <c r="G195" s="4">
        <f t="shared" si="29"/>
        <v>21295000</v>
      </c>
      <c r="H195" s="4">
        <f t="shared" si="30"/>
        <v>22571000</v>
      </c>
      <c r="I195" s="4">
        <f t="shared" si="31"/>
        <v>23963000</v>
      </c>
      <c r="J195" s="1"/>
      <c r="K195" s="7">
        <f t="shared" si="32"/>
        <v>15892000</v>
      </c>
      <c r="L195" s="7">
        <f t="shared" si="33"/>
        <v>17042000</v>
      </c>
      <c r="M195" s="8">
        <f t="shared" si="34"/>
        <v>18192000</v>
      </c>
      <c r="N195" s="2">
        <f t="shared" si="35"/>
        <v>20492000</v>
      </c>
      <c r="O195" s="2">
        <f t="shared" si="36"/>
        <v>21295000</v>
      </c>
      <c r="P195" s="2">
        <f t="shared" si="37"/>
        <v>23595000</v>
      </c>
      <c r="Q195" s="2">
        <f t="shared" si="38"/>
        <v>22571000</v>
      </c>
      <c r="R195" s="2">
        <f t="shared" si="39"/>
        <v>24871000</v>
      </c>
      <c r="S195" s="2">
        <f t="shared" si="40"/>
        <v>23963000</v>
      </c>
      <c r="T195" s="2">
        <f t="shared" si="41"/>
        <v>26263000</v>
      </c>
    </row>
    <row r="196" spans="1:20" ht="22.5" x14ac:dyDescent="0.6">
      <c r="A196" s="5" t="s">
        <v>359</v>
      </c>
      <c r="B196" s="5" t="s">
        <v>360</v>
      </c>
      <c r="C196" s="3">
        <v>35.5</v>
      </c>
      <c r="D196" s="3">
        <v>5.56</v>
      </c>
      <c r="E196" s="3">
        <v>5.88</v>
      </c>
      <c r="F196" s="6">
        <f t="shared" si="28"/>
        <v>37302900</v>
      </c>
      <c r="G196" s="4">
        <f t="shared" si="29"/>
        <v>63664600</v>
      </c>
      <c r="H196" s="4">
        <f t="shared" si="30"/>
        <v>66111000</v>
      </c>
      <c r="I196" s="4">
        <f t="shared" si="31"/>
        <v>68779800</v>
      </c>
      <c r="J196" s="1"/>
      <c r="K196" s="7">
        <f t="shared" si="32"/>
        <v>37302900</v>
      </c>
      <c r="L196" s="7">
        <f t="shared" si="33"/>
        <v>47509150</v>
      </c>
      <c r="M196" s="8">
        <f t="shared" si="34"/>
        <v>57715400</v>
      </c>
      <c r="N196" s="2">
        <f t="shared" si="35"/>
        <v>78127900</v>
      </c>
      <c r="O196" s="2">
        <f t="shared" si="36"/>
        <v>63664600</v>
      </c>
      <c r="P196" s="2">
        <f t="shared" si="37"/>
        <v>84077100</v>
      </c>
      <c r="Q196" s="2">
        <f t="shared" si="38"/>
        <v>66111000</v>
      </c>
      <c r="R196" s="2">
        <f t="shared" si="39"/>
        <v>86523500</v>
      </c>
      <c r="S196" s="2">
        <f t="shared" si="40"/>
        <v>68779800</v>
      </c>
      <c r="T196" s="2">
        <f t="shared" si="41"/>
        <v>89192300</v>
      </c>
    </row>
    <row r="197" spans="1:20" ht="22.5" x14ac:dyDescent="0.6">
      <c r="A197" s="5" t="s">
        <v>361</v>
      </c>
      <c r="B197" s="5" t="s">
        <v>362</v>
      </c>
      <c r="C197" s="3">
        <v>4.2</v>
      </c>
      <c r="D197" s="3">
        <v>5.81</v>
      </c>
      <c r="E197" s="3">
        <v>5.88</v>
      </c>
      <c r="F197" s="6">
        <f t="shared" si="28"/>
        <v>19615400</v>
      </c>
      <c r="G197" s="4">
        <f t="shared" si="29"/>
        <v>28247100</v>
      </c>
      <c r="H197" s="4">
        <f t="shared" si="30"/>
        <v>30803500</v>
      </c>
      <c r="I197" s="4">
        <f t="shared" si="31"/>
        <v>33592300</v>
      </c>
      <c r="J197" s="1"/>
      <c r="K197" s="7">
        <f t="shared" si="32"/>
        <v>19615400</v>
      </c>
      <c r="L197" s="7">
        <f t="shared" si="33"/>
        <v>20822900</v>
      </c>
      <c r="M197" s="8">
        <f t="shared" si="34"/>
        <v>22030400</v>
      </c>
      <c r="N197" s="2">
        <f t="shared" si="35"/>
        <v>24445400</v>
      </c>
      <c r="O197" s="2">
        <f t="shared" si="36"/>
        <v>28247100</v>
      </c>
      <c r="P197" s="2">
        <f t="shared" si="37"/>
        <v>30662100</v>
      </c>
      <c r="Q197" s="2">
        <f t="shared" si="38"/>
        <v>30803500</v>
      </c>
      <c r="R197" s="2">
        <f t="shared" si="39"/>
        <v>33218500</v>
      </c>
      <c r="S197" s="2">
        <f t="shared" si="40"/>
        <v>33592300</v>
      </c>
      <c r="T197" s="2">
        <f t="shared" si="41"/>
        <v>36007300</v>
      </c>
    </row>
    <row r="198" spans="1:20" ht="22.5" x14ac:dyDescent="0.6">
      <c r="A198" s="5" t="s">
        <v>363</v>
      </c>
      <c r="B198" s="5" t="s">
        <v>364</v>
      </c>
      <c r="C198" s="3">
        <v>5.3</v>
      </c>
      <c r="D198" s="3">
        <v>4.4800000000000004</v>
      </c>
      <c r="E198" s="3">
        <v>5.88</v>
      </c>
      <c r="F198" s="6">
        <f t="shared" si="28"/>
        <v>18598700</v>
      </c>
      <c r="G198" s="4">
        <f t="shared" si="29"/>
        <v>26439800</v>
      </c>
      <c r="H198" s="4">
        <f t="shared" si="30"/>
        <v>28411000</v>
      </c>
      <c r="I198" s="4">
        <f t="shared" si="31"/>
        <v>30561400</v>
      </c>
      <c r="J198" s="1"/>
      <c r="K198" s="7">
        <f t="shared" si="32"/>
        <v>18598700</v>
      </c>
      <c r="L198" s="7">
        <f t="shared" si="33"/>
        <v>20122450</v>
      </c>
      <c r="M198" s="8">
        <f t="shared" si="34"/>
        <v>21646200</v>
      </c>
      <c r="N198" s="2">
        <f t="shared" si="35"/>
        <v>24693700</v>
      </c>
      <c r="O198" s="2">
        <f t="shared" si="36"/>
        <v>26439800</v>
      </c>
      <c r="P198" s="2">
        <f t="shared" si="37"/>
        <v>29487300</v>
      </c>
      <c r="Q198" s="2">
        <f t="shared" si="38"/>
        <v>28411000</v>
      </c>
      <c r="R198" s="2">
        <f t="shared" si="39"/>
        <v>31458500</v>
      </c>
      <c r="S198" s="2">
        <f t="shared" si="40"/>
        <v>30561400</v>
      </c>
      <c r="T198" s="2">
        <f t="shared" si="41"/>
        <v>33608900</v>
      </c>
    </row>
    <row r="199" spans="1:20" ht="22.5" x14ac:dyDescent="0.6">
      <c r="A199" s="5" t="s">
        <v>365</v>
      </c>
      <c r="B199" s="5" t="s">
        <v>366</v>
      </c>
      <c r="C199" s="3">
        <v>5.3</v>
      </c>
      <c r="D199" s="3">
        <v>5.22</v>
      </c>
      <c r="E199" s="3">
        <v>5.88</v>
      </c>
      <c r="F199" s="6">
        <f t="shared" si="28"/>
        <v>19516300</v>
      </c>
      <c r="G199" s="4">
        <f t="shared" si="29"/>
        <v>28149200</v>
      </c>
      <c r="H199" s="4">
        <f t="shared" si="30"/>
        <v>30446000</v>
      </c>
      <c r="I199" s="4">
        <f t="shared" si="31"/>
        <v>32951600</v>
      </c>
      <c r="J199" s="1"/>
      <c r="K199" s="7">
        <f t="shared" si="32"/>
        <v>19516300</v>
      </c>
      <c r="L199" s="7">
        <f t="shared" si="33"/>
        <v>21040050</v>
      </c>
      <c r="M199" s="8">
        <f t="shared" si="34"/>
        <v>22563800</v>
      </c>
      <c r="N199" s="2">
        <f t="shared" si="35"/>
        <v>25611300</v>
      </c>
      <c r="O199" s="2">
        <f t="shared" si="36"/>
        <v>28149200</v>
      </c>
      <c r="P199" s="2">
        <f t="shared" si="37"/>
        <v>31196700</v>
      </c>
      <c r="Q199" s="2">
        <f t="shared" si="38"/>
        <v>30446000</v>
      </c>
      <c r="R199" s="2">
        <f t="shared" si="39"/>
        <v>33493500</v>
      </c>
      <c r="S199" s="2">
        <f t="shared" si="40"/>
        <v>32951600</v>
      </c>
      <c r="T199" s="2">
        <f t="shared" si="41"/>
        <v>35999100</v>
      </c>
    </row>
    <row r="200" spans="1:20" ht="22.5" x14ac:dyDescent="0.6">
      <c r="A200" s="5" t="s">
        <v>367</v>
      </c>
      <c r="B200" s="5" t="s">
        <v>368</v>
      </c>
      <c r="C200" s="3">
        <v>7.7</v>
      </c>
      <c r="D200" s="3">
        <v>4.45</v>
      </c>
      <c r="E200" s="3">
        <v>5.88</v>
      </c>
      <c r="F200" s="6">
        <f t="shared" si="28"/>
        <v>19941500</v>
      </c>
      <c r="G200" s="4">
        <f t="shared" si="29"/>
        <v>29130500</v>
      </c>
      <c r="H200" s="4">
        <f t="shared" si="30"/>
        <v>31088500</v>
      </c>
      <c r="I200" s="4">
        <f t="shared" si="31"/>
        <v>33224500</v>
      </c>
      <c r="J200" s="1"/>
      <c r="K200" s="7">
        <f t="shared" si="32"/>
        <v>19941500</v>
      </c>
      <c r="L200" s="7">
        <f t="shared" si="33"/>
        <v>22155250</v>
      </c>
      <c r="M200" s="8">
        <f t="shared" si="34"/>
        <v>24369000</v>
      </c>
      <c r="N200" s="2">
        <f t="shared" si="35"/>
        <v>28796500</v>
      </c>
      <c r="O200" s="2">
        <f t="shared" si="36"/>
        <v>29130500</v>
      </c>
      <c r="P200" s="2">
        <f t="shared" si="37"/>
        <v>33558000</v>
      </c>
      <c r="Q200" s="2">
        <f t="shared" si="38"/>
        <v>31088500</v>
      </c>
      <c r="R200" s="2">
        <f t="shared" si="39"/>
        <v>35516000</v>
      </c>
      <c r="S200" s="2">
        <f t="shared" si="40"/>
        <v>33224500</v>
      </c>
      <c r="T200" s="2">
        <f t="shared" si="41"/>
        <v>37652000</v>
      </c>
    </row>
    <row r="201" spans="1:20" ht="22.5" x14ac:dyDescent="0.6">
      <c r="A201" s="5" t="s">
        <v>369</v>
      </c>
      <c r="B201" s="5" t="s">
        <v>370</v>
      </c>
      <c r="C201" s="3">
        <v>12</v>
      </c>
      <c r="D201" s="3">
        <v>4.97</v>
      </c>
      <c r="E201" s="3">
        <v>5.81</v>
      </c>
      <c r="F201" s="6">
        <f t="shared" si="28"/>
        <v>22939800</v>
      </c>
      <c r="G201" s="4">
        <f t="shared" si="29"/>
        <v>35157700</v>
      </c>
      <c r="H201" s="4">
        <f t="shared" si="30"/>
        <v>37344500</v>
      </c>
      <c r="I201" s="4">
        <f t="shared" si="31"/>
        <v>39730100</v>
      </c>
      <c r="J201" s="1"/>
      <c r="K201" s="7">
        <f t="shared" si="32"/>
        <v>22939800</v>
      </c>
      <c r="L201" s="7">
        <f t="shared" si="33"/>
        <v>26389800</v>
      </c>
      <c r="M201" s="8">
        <f t="shared" si="34"/>
        <v>29839800</v>
      </c>
      <c r="N201" s="2">
        <f t="shared" si="35"/>
        <v>36739800</v>
      </c>
      <c r="O201" s="2">
        <f t="shared" si="36"/>
        <v>35157700</v>
      </c>
      <c r="P201" s="2">
        <f t="shared" si="37"/>
        <v>42057700</v>
      </c>
      <c r="Q201" s="2">
        <f t="shared" si="38"/>
        <v>37344500</v>
      </c>
      <c r="R201" s="2">
        <f t="shared" si="39"/>
        <v>44244500</v>
      </c>
      <c r="S201" s="2">
        <f t="shared" si="40"/>
        <v>39730100</v>
      </c>
      <c r="T201" s="2">
        <f t="shared" si="41"/>
        <v>46630100</v>
      </c>
    </row>
    <row r="202" spans="1:20" ht="22.5" x14ac:dyDescent="0.6">
      <c r="A202" s="5" t="s">
        <v>371</v>
      </c>
      <c r="B202" s="5" t="s">
        <v>372</v>
      </c>
      <c r="C202" s="3">
        <v>28</v>
      </c>
      <c r="D202" s="3">
        <v>6.3</v>
      </c>
      <c r="E202" s="3">
        <v>5.81</v>
      </c>
      <c r="F202" s="6">
        <f t="shared" si="28"/>
        <v>33789000</v>
      </c>
      <c r="G202" s="4">
        <f t="shared" si="29"/>
        <v>56630000</v>
      </c>
      <c r="H202" s="4">
        <f t="shared" si="30"/>
        <v>59402000</v>
      </c>
      <c r="I202" s="4">
        <f t="shared" si="31"/>
        <v>62426000</v>
      </c>
      <c r="J202" s="1"/>
      <c r="K202" s="7">
        <f t="shared" si="32"/>
        <v>33789000</v>
      </c>
      <c r="L202" s="7">
        <f t="shared" si="33"/>
        <v>41839000</v>
      </c>
      <c r="M202" s="8">
        <f t="shared" si="34"/>
        <v>49889000</v>
      </c>
      <c r="N202" s="2">
        <f t="shared" si="35"/>
        <v>65989000</v>
      </c>
      <c r="O202" s="2">
        <f t="shared" si="36"/>
        <v>56630000</v>
      </c>
      <c r="P202" s="2">
        <f t="shared" si="37"/>
        <v>72730000</v>
      </c>
      <c r="Q202" s="2">
        <f t="shared" si="38"/>
        <v>59402000</v>
      </c>
      <c r="R202" s="2">
        <f t="shared" si="39"/>
        <v>75502000</v>
      </c>
      <c r="S202" s="2">
        <f t="shared" si="40"/>
        <v>62426000</v>
      </c>
      <c r="T202" s="2">
        <f t="shared" si="41"/>
        <v>78526000</v>
      </c>
    </row>
    <row r="203" spans="1:20" ht="22.5" x14ac:dyDescent="0.6">
      <c r="A203" s="5" t="s">
        <v>373</v>
      </c>
      <c r="B203" s="5" t="s">
        <v>522</v>
      </c>
      <c r="C203" s="3">
        <v>6.8</v>
      </c>
      <c r="D203" s="3">
        <v>5.47</v>
      </c>
      <c r="E203" s="3">
        <v>5.88</v>
      </c>
      <c r="F203" s="6">
        <f t="shared" ref="F203:F266" si="42">(C203*575000)+(D203*1240000)+(E203*1700000)</f>
        <v>20688800</v>
      </c>
      <c r="G203" s="4">
        <f t="shared" ref="G203:G266" si="43">(C203*1150000)+(D203*2310000)+(E203*1700000)</f>
        <v>30451700</v>
      </c>
      <c r="H203" s="4">
        <f t="shared" ref="H203:H266" si="44">(C203*1150000)+(D203*2750000)+(E203*1700000)</f>
        <v>32858500</v>
      </c>
      <c r="I203" s="4">
        <f t="shared" ref="I203:I266" si="45">(C203*1150000)+(D203*3230000)+(E203*1700000)</f>
        <v>35484100</v>
      </c>
      <c r="J203" s="1"/>
      <c r="K203" s="7">
        <f t="shared" ref="K203:K266" si="46">(C203*575000)+(D203*1240000)+(E203*1700000)</f>
        <v>20688800</v>
      </c>
      <c r="L203" s="7">
        <f t="shared" ref="L203:L266" si="47">K203+(C203/2*575000)</f>
        <v>22643800</v>
      </c>
      <c r="M203" s="8">
        <f t="shared" ref="M203:M266" si="48">(C203*1150000)+(D203*1240000)+(E203*1700000)</f>
        <v>24598800</v>
      </c>
      <c r="N203" s="2">
        <f t="shared" ref="N203:N266" si="49">M203+(C203/2*1150000)</f>
        <v>28508800</v>
      </c>
      <c r="O203" s="2">
        <f t="shared" ref="O203:O266" si="50">(C203*1150000)+(D203*2310000)+(E203*1700000)</f>
        <v>30451700</v>
      </c>
      <c r="P203" s="2">
        <f t="shared" ref="P203:P266" si="51">O203+(C203/2*1150000)</f>
        <v>34361700</v>
      </c>
      <c r="Q203" s="2">
        <f t="shared" ref="Q203:Q266" si="52">(C203*1150000)+(D203*2750000)+(E203*1700000)</f>
        <v>32858500</v>
      </c>
      <c r="R203" s="2">
        <f t="shared" ref="R203:R266" si="53">Q203+(C203/2*1150000)</f>
        <v>36768500</v>
      </c>
      <c r="S203" s="2">
        <f t="shared" ref="S203:S266" si="54">(C203*1150000)+(D203*3230000)+(E203*1700000)</f>
        <v>35484100</v>
      </c>
      <c r="T203" s="2">
        <f t="shared" ref="T203:T266" si="55">S203+(C203/2*1150000)</f>
        <v>39394100</v>
      </c>
    </row>
    <row r="204" spans="1:20" ht="22.5" x14ac:dyDescent="0.6">
      <c r="A204" s="5" t="s">
        <v>374</v>
      </c>
      <c r="B204" s="5" t="s">
        <v>523</v>
      </c>
      <c r="C204" s="3">
        <v>6.7</v>
      </c>
      <c r="D204" s="3">
        <v>5.47</v>
      </c>
      <c r="E204" s="3">
        <v>5.88</v>
      </c>
      <c r="F204" s="6">
        <f t="shared" si="42"/>
        <v>20631300</v>
      </c>
      <c r="G204" s="4">
        <f t="shared" si="43"/>
        <v>30336700</v>
      </c>
      <c r="H204" s="4">
        <f t="shared" si="44"/>
        <v>32743500</v>
      </c>
      <c r="I204" s="4">
        <f t="shared" si="45"/>
        <v>35369100</v>
      </c>
      <c r="J204" s="1"/>
      <c r="K204" s="7">
        <f t="shared" si="46"/>
        <v>20631300</v>
      </c>
      <c r="L204" s="7">
        <f t="shared" si="47"/>
        <v>22557550</v>
      </c>
      <c r="M204" s="8">
        <f t="shared" si="48"/>
        <v>24483800</v>
      </c>
      <c r="N204" s="2">
        <f t="shared" si="49"/>
        <v>28336300</v>
      </c>
      <c r="O204" s="2">
        <f t="shared" si="50"/>
        <v>30336700</v>
      </c>
      <c r="P204" s="2">
        <f t="shared" si="51"/>
        <v>34189200</v>
      </c>
      <c r="Q204" s="2">
        <f t="shared" si="52"/>
        <v>32743500</v>
      </c>
      <c r="R204" s="2">
        <f t="shared" si="53"/>
        <v>36596000</v>
      </c>
      <c r="S204" s="2">
        <f t="shared" si="54"/>
        <v>35369100</v>
      </c>
      <c r="T204" s="2">
        <f t="shared" si="55"/>
        <v>39221600</v>
      </c>
    </row>
    <row r="205" spans="1:20" ht="22.5" x14ac:dyDescent="0.6">
      <c r="A205" s="5" t="s">
        <v>375</v>
      </c>
      <c r="B205" s="5" t="s">
        <v>524</v>
      </c>
      <c r="C205" s="3">
        <v>9.5</v>
      </c>
      <c r="D205" s="3">
        <v>6.3</v>
      </c>
      <c r="E205" s="3">
        <v>5.88</v>
      </c>
      <c r="F205" s="6">
        <f t="shared" si="42"/>
        <v>23270500</v>
      </c>
      <c r="G205" s="4">
        <f t="shared" si="43"/>
        <v>35474000</v>
      </c>
      <c r="H205" s="4">
        <f t="shared" si="44"/>
        <v>38246000</v>
      </c>
      <c r="I205" s="4">
        <f t="shared" si="45"/>
        <v>41270000</v>
      </c>
      <c r="J205" s="1"/>
      <c r="K205" s="7">
        <f t="shared" si="46"/>
        <v>23270500</v>
      </c>
      <c r="L205" s="7">
        <f t="shared" si="47"/>
        <v>26001750</v>
      </c>
      <c r="M205" s="8">
        <f t="shared" si="48"/>
        <v>28733000</v>
      </c>
      <c r="N205" s="2">
        <f t="shared" si="49"/>
        <v>34195500</v>
      </c>
      <c r="O205" s="2">
        <f t="shared" si="50"/>
        <v>35474000</v>
      </c>
      <c r="P205" s="2">
        <f t="shared" si="51"/>
        <v>40936500</v>
      </c>
      <c r="Q205" s="2">
        <f t="shared" si="52"/>
        <v>38246000</v>
      </c>
      <c r="R205" s="2">
        <f t="shared" si="53"/>
        <v>43708500</v>
      </c>
      <c r="S205" s="2">
        <f t="shared" si="54"/>
        <v>41270000</v>
      </c>
      <c r="T205" s="2">
        <f t="shared" si="55"/>
        <v>46732500</v>
      </c>
    </row>
    <row r="206" spans="1:20" ht="22.5" x14ac:dyDescent="0.6">
      <c r="A206" s="5" t="s">
        <v>376</v>
      </c>
      <c r="B206" s="5" t="s">
        <v>377</v>
      </c>
      <c r="C206" s="3">
        <v>2.7</v>
      </c>
      <c r="D206" s="3">
        <v>2.66</v>
      </c>
      <c r="E206" s="3">
        <v>1.99</v>
      </c>
      <c r="F206" s="6">
        <f t="shared" si="42"/>
        <v>8233900</v>
      </c>
      <c r="G206" s="4">
        <f t="shared" si="43"/>
        <v>12632600</v>
      </c>
      <c r="H206" s="4">
        <f t="shared" si="44"/>
        <v>13803000</v>
      </c>
      <c r="I206" s="4">
        <f t="shared" si="45"/>
        <v>15079800</v>
      </c>
      <c r="J206" s="1"/>
      <c r="K206" s="7">
        <f t="shared" si="46"/>
        <v>8233900</v>
      </c>
      <c r="L206" s="7">
        <f t="shared" si="47"/>
        <v>9010150</v>
      </c>
      <c r="M206" s="8">
        <f t="shared" si="48"/>
        <v>9786400</v>
      </c>
      <c r="N206" s="2">
        <f t="shared" si="49"/>
        <v>11338900</v>
      </c>
      <c r="O206" s="2">
        <f t="shared" si="50"/>
        <v>12632600</v>
      </c>
      <c r="P206" s="2">
        <f t="shared" si="51"/>
        <v>14185100</v>
      </c>
      <c r="Q206" s="2">
        <f t="shared" si="52"/>
        <v>13803000</v>
      </c>
      <c r="R206" s="2">
        <f t="shared" si="53"/>
        <v>15355500</v>
      </c>
      <c r="S206" s="2">
        <f t="shared" si="54"/>
        <v>15079800</v>
      </c>
      <c r="T206" s="2">
        <f t="shared" si="55"/>
        <v>16632300</v>
      </c>
    </row>
    <row r="207" spans="1:20" ht="22.5" x14ac:dyDescent="0.6">
      <c r="A207" s="5" t="s">
        <v>378</v>
      </c>
      <c r="B207" s="5" t="s">
        <v>379</v>
      </c>
      <c r="C207" s="3">
        <v>4.4000000000000004</v>
      </c>
      <c r="D207" s="3">
        <v>3.98</v>
      </c>
      <c r="E207" s="3">
        <v>1.99</v>
      </c>
      <c r="F207" s="6">
        <f t="shared" si="42"/>
        <v>10848200</v>
      </c>
      <c r="G207" s="4">
        <f t="shared" si="43"/>
        <v>17636800</v>
      </c>
      <c r="H207" s="4">
        <f t="shared" si="44"/>
        <v>19388000</v>
      </c>
      <c r="I207" s="4">
        <f t="shared" si="45"/>
        <v>21298400</v>
      </c>
      <c r="J207" s="1"/>
      <c r="K207" s="7">
        <f t="shared" si="46"/>
        <v>10848200</v>
      </c>
      <c r="L207" s="7">
        <f t="shared" si="47"/>
        <v>12113200</v>
      </c>
      <c r="M207" s="8">
        <f t="shared" si="48"/>
        <v>13378200</v>
      </c>
      <c r="N207" s="2">
        <f t="shared" si="49"/>
        <v>15908200</v>
      </c>
      <c r="O207" s="2">
        <f t="shared" si="50"/>
        <v>17636800</v>
      </c>
      <c r="P207" s="2">
        <f t="shared" si="51"/>
        <v>20166800</v>
      </c>
      <c r="Q207" s="2">
        <f t="shared" si="52"/>
        <v>19388000</v>
      </c>
      <c r="R207" s="2">
        <f t="shared" si="53"/>
        <v>21918000</v>
      </c>
      <c r="S207" s="2">
        <f t="shared" si="54"/>
        <v>21298400</v>
      </c>
      <c r="T207" s="2">
        <f t="shared" si="55"/>
        <v>23828400</v>
      </c>
    </row>
    <row r="208" spans="1:20" ht="22.5" x14ac:dyDescent="0.6">
      <c r="A208" s="5" t="s">
        <v>380</v>
      </c>
      <c r="B208" s="5" t="s">
        <v>381</v>
      </c>
      <c r="C208" s="3">
        <v>6</v>
      </c>
      <c r="D208" s="3">
        <v>4.57</v>
      </c>
      <c r="E208" s="3">
        <v>1.99</v>
      </c>
      <c r="F208" s="6">
        <f t="shared" si="42"/>
        <v>12499800</v>
      </c>
      <c r="G208" s="4">
        <f t="shared" si="43"/>
        <v>20839700</v>
      </c>
      <c r="H208" s="4">
        <f t="shared" si="44"/>
        <v>22850500</v>
      </c>
      <c r="I208" s="4">
        <f t="shared" si="45"/>
        <v>25044100</v>
      </c>
      <c r="J208" s="1"/>
      <c r="K208" s="7">
        <f t="shared" si="46"/>
        <v>12499800</v>
      </c>
      <c r="L208" s="7">
        <f t="shared" si="47"/>
        <v>14224800</v>
      </c>
      <c r="M208" s="8">
        <f t="shared" si="48"/>
        <v>15949800</v>
      </c>
      <c r="N208" s="2">
        <f t="shared" si="49"/>
        <v>19399800</v>
      </c>
      <c r="O208" s="2">
        <f t="shared" si="50"/>
        <v>20839700</v>
      </c>
      <c r="P208" s="2">
        <f t="shared" si="51"/>
        <v>24289700</v>
      </c>
      <c r="Q208" s="2">
        <f t="shared" si="52"/>
        <v>22850500</v>
      </c>
      <c r="R208" s="2">
        <f t="shared" si="53"/>
        <v>26300500</v>
      </c>
      <c r="S208" s="2">
        <f t="shared" si="54"/>
        <v>25044100</v>
      </c>
      <c r="T208" s="2">
        <f t="shared" si="55"/>
        <v>28494100</v>
      </c>
    </row>
    <row r="209" spans="1:20" ht="22.5" x14ac:dyDescent="0.6">
      <c r="A209" s="5" t="s">
        <v>382</v>
      </c>
      <c r="B209" s="5" t="s">
        <v>383</v>
      </c>
      <c r="C209" s="3">
        <v>9</v>
      </c>
      <c r="D209" s="3">
        <v>1.85</v>
      </c>
      <c r="E209" s="3">
        <v>2.42</v>
      </c>
      <c r="F209" s="6">
        <f t="shared" si="42"/>
        <v>11583000</v>
      </c>
      <c r="G209" s="4">
        <f t="shared" si="43"/>
        <v>18737500</v>
      </c>
      <c r="H209" s="4">
        <f t="shared" si="44"/>
        <v>19551500</v>
      </c>
      <c r="I209" s="4">
        <f t="shared" si="45"/>
        <v>20439500</v>
      </c>
      <c r="J209" s="1"/>
      <c r="K209" s="7">
        <f t="shared" si="46"/>
        <v>11583000</v>
      </c>
      <c r="L209" s="7">
        <f t="shared" si="47"/>
        <v>14170500</v>
      </c>
      <c r="M209" s="8">
        <f t="shared" si="48"/>
        <v>16758000</v>
      </c>
      <c r="N209" s="2">
        <f t="shared" si="49"/>
        <v>21933000</v>
      </c>
      <c r="O209" s="2">
        <f t="shared" si="50"/>
        <v>18737500</v>
      </c>
      <c r="P209" s="2">
        <f t="shared" si="51"/>
        <v>23912500</v>
      </c>
      <c r="Q209" s="2">
        <f t="shared" si="52"/>
        <v>19551500</v>
      </c>
      <c r="R209" s="2">
        <f t="shared" si="53"/>
        <v>24726500</v>
      </c>
      <c r="S209" s="2">
        <f t="shared" si="54"/>
        <v>20439500</v>
      </c>
      <c r="T209" s="2">
        <f t="shared" si="55"/>
        <v>25614500</v>
      </c>
    </row>
    <row r="210" spans="1:20" ht="22.5" x14ac:dyDescent="0.6">
      <c r="A210" s="5" t="s">
        <v>384</v>
      </c>
      <c r="B210" s="5" t="s">
        <v>525</v>
      </c>
      <c r="C210" s="3">
        <v>4.2</v>
      </c>
      <c r="D210" s="3">
        <v>3.24</v>
      </c>
      <c r="E210" s="3">
        <v>2.42</v>
      </c>
      <c r="F210" s="6">
        <f t="shared" si="42"/>
        <v>10546600</v>
      </c>
      <c r="G210" s="4">
        <f t="shared" si="43"/>
        <v>16428400</v>
      </c>
      <c r="H210" s="4">
        <f t="shared" si="44"/>
        <v>17854000</v>
      </c>
      <c r="I210" s="4">
        <f t="shared" si="45"/>
        <v>19409200</v>
      </c>
      <c r="J210" s="1"/>
      <c r="K210" s="7">
        <f t="shared" si="46"/>
        <v>10546600</v>
      </c>
      <c r="L210" s="7">
        <f t="shared" si="47"/>
        <v>11754100</v>
      </c>
      <c r="M210" s="8">
        <f t="shared" si="48"/>
        <v>12961600</v>
      </c>
      <c r="N210" s="2">
        <f t="shared" si="49"/>
        <v>15376600</v>
      </c>
      <c r="O210" s="2">
        <f t="shared" si="50"/>
        <v>16428400</v>
      </c>
      <c r="P210" s="2">
        <f t="shared" si="51"/>
        <v>18843400</v>
      </c>
      <c r="Q210" s="2">
        <f t="shared" si="52"/>
        <v>17854000</v>
      </c>
      <c r="R210" s="2">
        <f t="shared" si="53"/>
        <v>20269000</v>
      </c>
      <c r="S210" s="2">
        <f t="shared" si="54"/>
        <v>19409200</v>
      </c>
      <c r="T210" s="2">
        <f t="shared" si="55"/>
        <v>21824200</v>
      </c>
    </row>
    <row r="211" spans="1:20" ht="22.5" x14ac:dyDescent="0.6">
      <c r="A211" s="5" t="s">
        <v>385</v>
      </c>
      <c r="B211" s="5" t="s">
        <v>526</v>
      </c>
      <c r="C211" s="3">
        <v>5.4</v>
      </c>
      <c r="D211" s="3">
        <v>4.32</v>
      </c>
      <c r="E211" s="3">
        <v>2.42</v>
      </c>
      <c r="F211" s="6">
        <f t="shared" si="42"/>
        <v>12575800</v>
      </c>
      <c r="G211" s="4">
        <f t="shared" si="43"/>
        <v>20303200</v>
      </c>
      <c r="H211" s="4">
        <f t="shared" si="44"/>
        <v>22204000</v>
      </c>
      <c r="I211" s="4">
        <f t="shared" si="45"/>
        <v>24277600</v>
      </c>
      <c r="J211" s="1"/>
      <c r="K211" s="7">
        <f t="shared" si="46"/>
        <v>12575800</v>
      </c>
      <c r="L211" s="7">
        <f t="shared" si="47"/>
        <v>14128300</v>
      </c>
      <c r="M211" s="8">
        <f t="shared" si="48"/>
        <v>15680800</v>
      </c>
      <c r="N211" s="2">
        <f t="shared" si="49"/>
        <v>18785800</v>
      </c>
      <c r="O211" s="2">
        <f t="shared" si="50"/>
        <v>20303200</v>
      </c>
      <c r="P211" s="2">
        <f t="shared" si="51"/>
        <v>23408200</v>
      </c>
      <c r="Q211" s="2">
        <f t="shared" si="52"/>
        <v>22204000</v>
      </c>
      <c r="R211" s="2">
        <f t="shared" si="53"/>
        <v>25309000</v>
      </c>
      <c r="S211" s="2">
        <f t="shared" si="54"/>
        <v>24277600</v>
      </c>
      <c r="T211" s="2">
        <f t="shared" si="55"/>
        <v>27382600</v>
      </c>
    </row>
    <row r="212" spans="1:20" ht="22.5" x14ac:dyDescent="0.6">
      <c r="A212" s="5" t="s">
        <v>386</v>
      </c>
      <c r="B212" s="5" t="s">
        <v>527</v>
      </c>
      <c r="C212" s="3">
        <v>8</v>
      </c>
      <c r="D212" s="3">
        <v>5.65</v>
      </c>
      <c r="E212" s="3">
        <v>2.42</v>
      </c>
      <c r="F212" s="6">
        <f t="shared" si="42"/>
        <v>15720000</v>
      </c>
      <c r="G212" s="4">
        <f t="shared" si="43"/>
        <v>26365500</v>
      </c>
      <c r="H212" s="4">
        <f t="shared" si="44"/>
        <v>28851500</v>
      </c>
      <c r="I212" s="4">
        <f t="shared" si="45"/>
        <v>31563500</v>
      </c>
      <c r="J212" s="1"/>
      <c r="K212" s="7">
        <f t="shared" si="46"/>
        <v>15720000</v>
      </c>
      <c r="L212" s="7">
        <f t="shared" si="47"/>
        <v>18020000</v>
      </c>
      <c r="M212" s="8">
        <f t="shared" si="48"/>
        <v>20320000</v>
      </c>
      <c r="N212" s="2">
        <f t="shared" si="49"/>
        <v>24920000</v>
      </c>
      <c r="O212" s="2">
        <f t="shared" si="50"/>
        <v>26365500</v>
      </c>
      <c r="P212" s="2">
        <f t="shared" si="51"/>
        <v>30965500</v>
      </c>
      <c r="Q212" s="2">
        <f t="shared" si="52"/>
        <v>28851500</v>
      </c>
      <c r="R212" s="2">
        <f t="shared" si="53"/>
        <v>33451500</v>
      </c>
      <c r="S212" s="2">
        <f t="shared" si="54"/>
        <v>31563500</v>
      </c>
      <c r="T212" s="2">
        <f t="shared" si="55"/>
        <v>36163500</v>
      </c>
    </row>
    <row r="213" spans="1:20" ht="22.5" x14ac:dyDescent="0.6">
      <c r="A213" s="5" t="s">
        <v>387</v>
      </c>
      <c r="B213" s="5" t="s">
        <v>388</v>
      </c>
      <c r="C213" s="3">
        <v>39.200000000000003</v>
      </c>
      <c r="D213" s="3">
        <v>7.14</v>
      </c>
      <c r="E213" s="3">
        <v>5.88</v>
      </c>
      <c r="F213" s="6">
        <f t="shared" si="42"/>
        <v>41389600</v>
      </c>
      <c r="G213" s="4">
        <f t="shared" si="43"/>
        <v>71569400</v>
      </c>
      <c r="H213" s="4">
        <f t="shared" si="44"/>
        <v>74711000</v>
      </c>
      <c r="I213" s="4">
        <f t="shared" si="45"/>
        <v>78138200</v>
      </c>
      <c r="J213" s="1"/>
      <c r="K213" s="7">
        <f t="shared" si="46"/>
        <v>41389600</v>
      </c>
      <c r="L213" s="7">
        <f t="shared" si="47"/>
        <v>52659600</v>
      </c>
      <c r="M213" s="8">
        <f t="shared" si="48"/>
        <v>63929600</v>
      </c>
      <c r="N213" s="2">
        <f t="shared" si="49"/>
        <v>86469600</v>
      </c>
      <c r="O213" s="2">
        <f t="shared" si="50"/>
        <v>71569400</v>
      </c>
      <c r="P213" s="2">
        <f t="shared" si="51"/>
        <v>94109400</v>
      </c>
      <c r="Q213" s="2">
        <f t="shared" si="52"/>
        <v>74711000</v>
      </c>
      <c r="R213" s="2">
        <f t="shared" si="53"/>
        <v>97251000</v>
      </c>
      <c r="S213" s="2">
        <f t="shared" si="54"/>
        <v>78138200</v>
      </c>
      <c r="T213" s="2">
        <f t="shared" si="55"/>
        <v>100678200</v>
      </c>
    </row>
    <row r="214" spans="1:20" ht="22.5" x14ac:dyDescent="0.6">
      <c r="A214" s="5" t="s">
        <v>389</v>
      </c>
      <c r="B214" s="5" t="s">
        <v>390</v>
      </c>
      <c r="C214" s="3">
        <v>32</v>
      </c>
      <c r="D214" s="3">
        <v>4.82</v>
      </c>
      <c r="E214" s="3">
        <v>5.88</v>
      </c>
      <c r="F214" s="6">
        <f t="shared" si="42"/>
        <v>34372800</v>
      </c>
      <c r="G214" s="4">
        <f t="shared" si="43"/>
        <v>57930200</v>
      </c>
      <c r="H214" s="4">
        <f t="shared" si="44"/>
        <v>60051000</v>
      </c>
      <c r="I214" s="4">
        <f t="shared" si="45"/>
        <v>62364600</v>
      </c>
      <c r="J214" s="1"/>
      <c r="K214" s="7">
        <f t="shared" si="46"/>
        <v>34372800</v>
      </c>
      <c r="L214" s="7">
        <f t="shared" si="47"/>
        <v>43572800</v>
      </c>
      <c r="M214" s="8">
        <f t="shared" si="48"/>
        <v>52772800</v>
      </c>
      <c r="N214" s="2">
        <f t="shared" si="49"/>
        <v>71172800</v>
      </c>
      <c r="O214" s="2">
        <f t="shared" si="50"/>
        <v>57930200</v>
      </c>
      <c r="P214" s="2">
        <f t="shared" si="51"/>
        <v>76330200</v>
      </c>
      <c r="Q214" s="2">
        <f t="shared" si="52"/>
        <v>60051000</v>
      </c>
      <c r="R214" s="2">
        <f t="shared" si="53"/>
        <v>78451000</v>
      </c>
      <c r="S214" s="2">
        <f t="shared" si="54"/>
        <v>62364600</v>
      </c>
      <c r="T214" s="2">
        <f t="shared" si="55"/>
        <v>80764600</v>
      </c>
    </row>
    <row r="215" spans="1:20" ht="22.5" x14ac:dyDescent="0.6">
      <c r="A215" s="5" t="s">
        <v>391</v>
      </c>
      <c r="B215" s="5" t="s">
        <v>392</v>
      </c>
      <c r="C215" s="3">
        <v>19</v>
      </c>
      <c r="D215" s="3">
        <v>5.65</v>
      </c>
      <c r="E215" s="3">
        <v>5.88</v>
      </c>
      <c r="F215" s="6">
        <f t="shared" si="42"/>
        <v>27927000</v>
      </c>
      <c r="G215" s="4">
        <f t="shared" si="43"/>
        <v>44897500</v>
      </c>
      <c r="H215" s="4">
        <f t="shared" si="44"/>
        <v>47383500</v>
      </c>
      <c r="I215" s="4">
        <f t="shared" si="45"/>
        <v>50095500</v>
      </c>
      <c r="J215" s="1"/>
      <c r="K215" s="7">
        <f t="shared" si="46"/>
        <v>27927000</v>
      </c>
      <c r="L215" s="7">
        <f t="shared" si="47"/>
        <v>33389500</v>
      </c>
      <c r="M215" s="8">
        <f t="shared" si="48"/>
        <v>38852000</v>
      </c>
      <c r="N215" s="2">
        <f t="shared" si="49"/>
        <v>49777000</v>
      </c>
      <c r="O215" s="2">
        <f t="shared" si="50"/>
        <v>44897500</v>
      </c>
      <c r="P215" s="2">
        <f t="shared" si="51"/>
        <v>55822500</v>
      </c>
      <c r="Q215" s="2">
        <f t="shared" si="52"/>
        <v>47383500</v>
      </c>
      <c r="R215" s="2">
        <f t="shared" si="53"/>
        <v>58308500</v>
      </c>
      <c r="S215" s="2">
        <f t="shared" si="54"/>
        <v>50095500</v>
      </c>
      <c r="T215" s="2">
        <f t="shared" si="55"/>
        <v>61020500</v>
      </c>
    </row>
    <row r="216" spans="1:20" ht="22.5" x14ac:dyDescent="0.6">
      <c r="A216" s="5" t="s">
        <v>393</v>
      </c>
      <c r="B216" s="5" t="s">
        <v>394</v>
      </c>
      <c r="C216" s="3">
        <v>6</v>
      </c>
      <c r="D216" s="3">
        <v>4.82</v>
      </c>
      <c r="E216" s="3">
        <v>5.81</v>
      </c>
      <c r="F216" s="6">
        <f t="shared" si="42"/>
        <v>19303800</v>
      </c>
      <c r="G216" s="4">
        <f t="shared" si="43"/>
        <v>27911200</v>
      </c>
      <c r="H216" s="4">
        <f t="shared" si="44"/>
        <v>30032000</v>
      </c>
      <c r="I216" s="4">
        <f t="shared" si="45"/>
        <v>32345600</v>
      </c>
      <c r="J216" s="1"/>
      <c r="K216" s="7">
        <f t="shared" si="46"/>
        <v>19303800</v>
      </c>
      <c r="L216" s="7">
        <f t="shared" si="47"/>
        <v>21028800</v>
      </c>
      <c r="M216" s="8">
        <f t="shared" si="48"/>
        <v>22753800</v>
      </c>
      <c r="N216" s="2">
        <f t="shared" si="49"/>
        <v>26203800</v>
      </c>
      <c r="O216" s="2">
        <f t="shared" si="50"/>
        <v>27911200</v>
      </c>
      <c r="P216" s="2">
        <f t="shared" si="51"/>
        <v>31361200</v>
      </c>
      <c r="Q216" s="2">
        <f t="shared" si="52"/>
        <v>30032000</v>
      </c>
      <c r="R216" s="2">
        <f t="shared" si="53"/>
        <v>33482000</v>
      </c>
      <c r="S216" s="2">
        <f t="shared" si="54"/>
        <v>32345600</v>
      </c>
      <c r="T216" s="2">
        <f t="shared" si="55"/>
        <v>35795600</v>
      </c>
    </row>
    <row r="217" spans="1:20" ht="22.5" x14ac:dyDescent="0.6">
      <c r="A217" s="5" t="s">
        <v>395</v>
      </c>
      <c r="B217" s="5" t="s">
        <v>396</v>
      </c>
      <c r="C217" s="3">
        <v>8.4</v>
      </c>
      <c r="D217" s="3">
        <v>5.56</v>
      </c>
      <c r="E217" s="3">
        <v>5.81</v>
      </c>
      <c r="F217" s="6">
        <f t="shared" si="42"/>
        <v>21601400</v>
      </c>
      <c r="G217" s="4">
        <f t="shared" si="43"/>
        <v>32380600</v>
      </c>
      <c r="H217" s="4">
        <f t="shared" si="44"/>
        <v>34827000</v>
      </c>
      <c r="I217" s="4">
        <f t="shared" si="45"/>
        <v>37495800</v>
      </c>
      <c r="J217" s="1"/>
      <c r="K217" s="7">
        <f t="shared" si="46"/>
        <v>21601400</v>
      </c>
      <c r="L217" s="7">
        <f t="shared" si="47"/>
        <v>24016400</v>
      </c>
      <c r="M217" s="8">
        <f t="shared" si="48"/>
        <v>26431400</v>
      </c>
      <c r="N217" s="2">
        <f t="shared" si="49"/>
        <v>31261400</v>
      </c>
      <c r="O217" s="2">
        <f t="shared" si="50"/>
        <v>32380600</v>
      </c>
      <c r="P217" s="2">
        <f t="shared" si="51"/>
        <v>37210600</v>
      </c>
      <c r="Q217" s="2">
        <f t="shared" si="52"/>
        <v>34827000</v>
      </c>
      <c r="R217" s="2">
        <f t="shared" si="53"/>
        <v>39657000</v>
      </c>
      <c r="S217" s="2">
        <f t="shared" si="54"/>
        <v>37495800</v>
      </c>
      <c r="T217" s="2">
        <f t="shared" si="55"/>
        <v>42325800</v>
      </c>
    </row>
    <row r="218" spans="1:20" ht="22.5" x14ac:dyDescent="0.6">
      <c r="A218" s="5" t="s">
        <v>397</v>
      </c>
      <c r="B218" s="5" t="s">
        <v>398</v>
      </c>
      <c r="C218" s="3">
        <v>3.5</v>
      </c>
      <c r="D218" s="3">
        <v>1.82</v>
      </c>
      <c r="E218" s="3">
        <v>5.81</v>
      </c>
      <c r="F218" s="6">
        <f t="shared" si="42"/>
        <v>14146300</v>
      </c>
      <c r="G218" s="4">
        <f t="shared" si="43"/>
        <v>18106200</v>
      </c>
      <c r="H218" s="4">
        <f t="shared" si="44"/>
        <v>18907000</v>
      </c>
      <c r="I218" s="4">
        <f t="shared" si="45"/>
        <v>19780600</v>
      </c>
      <c r="J218" s="1"/>
      <c r="K218" s="7">
        <f t="shared" si="46"/>
        <v>14146300</v>
      </c>
      <c r="L218" s="7">
        <f t="shared" si="47"/>
        <v>15152550</v>
      </c>
      <c r="M218" s="8">
        <f t="shared" si="48"/>
        <v>16158800</v>
      </c>
      <c r="N218" s="2">
        <f t="shared" si="49"/>
        <v>18171300</v>
      </c>
      <c r="O218" s="2">
        <f t="shared" si="50"/>
        <v>18106200</v>
      </c>
      <c r="P218" s="2">
        <f t="shared" si="51"/>
        <v>20118700</v>
      </c>
      <c r="Q218" s="2">
        <f t="shared" si="52"/>
        <v>18907000</v>
      </c>
      <c r="R218" s="2">
        <f t="shared" si="53"/>
        <v>20919500</v>
      </c>
      <c r="S218" s="2">
        <f t="shared" si="54"/>
        <v>19780600</v>
      </c>
      <c r="T218" s="2">
        <f t="shared" si="55"/>
        <v>21793100</v>
      </c>
    </row>
    <row r="219" spans="1:20" ht="22.5" x14ac:dyDescent="0.6">
      <c r="A219" s="5" t="s">
        <v>399</v>
      </c>
      <c r="B219" s="5" t="s">
        <v>400</v>
      </c>
      <c r="C219" s="3">
        <v>1.1000000000000001</v>
      </c>
      <c r="D219" s="3">
        <v>1.54</v>
      </c>
      <c r="E219" s="3">
        <v>5.81</v>
      </c>
      <c r="F219" s="6">
        <f t="shared" si="42"/>
        <v>12419100</v>
      </c>
      <c r="G219" s="4">
        <f t="shared" si="43"/>
        <v>14699400</v>
      </c>
      <c r="H219" s="4">
        <f t="shared" si="44"/>
        <v>15377000</v>
      </c>
      <c r="I219" s="4">
        <f t="shared" si="45"/>
        <v>16116200</v>
      </c>
      <c r="J219" s="1"/>
      <c r="K219" s="7">
        <f t="shared" si="46"/>
        <v>12419100</v>
      </c>
      <c r="L219" s="7">
        <f t="shared" si="47"/>
        <v>12735350</v>
      </c>
      <c r="M219" s="8">
        <f t="shared" si="48"/>
        <v>13051600</v>
      </c>
      <c r="N219" s="2">
        <f t="shared" si="49"/>
        <v>13684100</v>
      </c>
      <c r="O219" s="2">
        <f t="shared" si="50"/>
        <v>14699400</v>
      </c>
      <c r="P219" s="2">
        <f t="shared" si="51"/>
        <v>15331900</v>
      </c>
      <c r="Q219" s="2">
        <f t="shared" si="52"/>
        <v>15377000</v>
      </c>
      <c r="R219" s="2">
        <f t="shared" si="53"/>
        <v>16009500</v>
      </c>
      <c r="S219" s="2">
        <f t="shared" si="54"/>
        <v>16116200</v>
      </c>
      <c r="T219" s="2">
        <f t="shared" si="55"/>
        <v>16748700</v>
      </c>
    </row>
    <row r="220" spans="1:20" ht="22.5" x14ac:dyDescent="0.6">
      <c r="A220" s="5" t="s">
        <v>401</v>
      </c>
      <c r="B220" s="5" t="s">
        <v>402</v>
      </c>
      <c r="C220" s="3">
        <v>1.7</v>
      </c>
      <c r="D220" s="3">
        <v>1.54</v>
      </c>
      <c r="E220" s="3">
        <v>5.81</v>
      </c>
      <c r="F220" s="6">
        <f t="shared" si="42"/>
        <v>12764100</v>
      </c>
      <c r="G220" s="4">
        <f t="shared" si="43"/>
        <v>15389400</v>
      </c>
      <c r="H220" s="4">
        <f t="shared" si="44"/>
        <v>16067000</v>
      </c>
      <c r="I220" s="4">
        <f t="shared" si="45"/>
        <v>16806200</v>
      </c>
      <c r="J220" s="1"/>
      <c r="K220" s="7">
        <f t="shared" si="46"/>
        <v>12764100</v>
      </c>
      <c r="L220" s="7">
        <f t="shared" si="47"/>
        <v>13252850</v>
      </c>
      <c r="M220" s="8">
        <f t="shared" si="48"/>
        <v>13741600</v>
      </c>
      <c r="N220" s="2">
        <f t="shared" si="49"/>
        <v>14719100</v>
      </c>
      <c r="O220" s="2">
        <f t="shared" si="50"/>
        <v>15389400</v>
      </c>
      <c r="P220" s="2">
        <f t="shared" si="51"/>
        <v>16366900</v>
      </c>
      <c r="Q220" s="2">
        <f t="shared" si="52"/>
        <v>16067000</v>
      </c>
      <c r="R220" s="2">
        <f t="shared" si="53"/>
        <v>17044500</v>
      </c>
      <c r="S220" s="2">
        <f t="shared" si="54"/>
        <v>16806200</v>
      </c>
      <c r="T220" s="2">
        <f t="shared" si="55"/>
        <v>17783700</v>
      </c>
    </row>
    <row r="221" spans="1:20" ht="22.5" x14ac:dyDescent="0.6">
      <c r="A221" s="5" t="s">
        <v>403</v>
      </c>
      <c r="B221" s="5" t="s">
        <v>404</v>
      </c>
      <c r="C221" s="3">
        <v>8.6</v>
      </c>
      <c r="D221" s="3">
        <v>3.98</v>
      </c>
      <c r="E221" s="3">
        <v>5.81</v>
      </c>
      <c r="F221" s="6">
        <f t="shared" si="42"/>
        <v>19757200</v>
      </c>
      <c r="G221" s="4">
        <f t="shared" si="43"/>
        <v>28960800</v>
      </c>
      <c r="H221" s="4">
        <f t="shared" si="44"/>
        <v>30712000</v>
      </c>
      <c r="I221" s="4">
        <f t="shared" si="45"/>
        <v>32622400</v>
      </c>
      <c r="J221" s="1"/>
      <c r="K221" s="7">
        <f t="shared" si="46"/>
        <v>19757200</v>
      </c>
      <c r="L221" s="7">
        <f t="shared" si="47"/>
        <v>22229700</v>
      </c>
      <c r="M221" s="8">
        <f t="shared" si="48"/>
        <v>24702200</v>
      </c>
      <c r="N221" s="2">
        <f t="shared" si="49"/>
        <v>29647200</v>
      </c>
      <c r="O221" s="2">
        <f t="shared" si="50"/>
        <v>28960800</v>
      </c>
      <c r="P221" s="2">
        <f t="shared" si="51"/>
        <v>33905800</v>
      </c>
      <c r="Q221" s="2">
        <f t="shared" si="52"/>
        <v>30712000</v>
      </c>
      <c r="R221" s="2">
        <f t="shared" si="53"/>
        <v>35657000</v>
      </c>
      <c r="S221" s="2">
        <f t="shared" si="54"/>
        <v>32622400</v>
      </c>
      <c r="T221" s="2">
        <f t="shared" si="55"/>
        <v>37567400</v>
      </c>
    </row>
    <row r="222" spans="1:20" ht="22.5" x14ac:dyDescent="0.6">
      <c r="A222" s="5" t="s">
        <v>405</v>
      </c>
      <c r="B222" s="5" t="s">
        <v>406</v>
      </c>
      <c r="C222" s="3">
        <v>7.1</v>
      </c>
      <c r="D222" s="3">
        <v>2.3199999999999998</v>
      </c>
      <c r="E222" s="3">
        <v>5.81</v>
      </c>
      <c r="F222" s="6">
        <f t="shared" si="42"/>
        <v>16836300</v>
      </c>
      <c r="G222" s="4">
        <f t="shared" si="43"/>
        <v>23401200</v>
      </c>
      <c r="H222" s="4">
        <f t="shared" si="44"/>
        <v>24422000</v>
      </c>
      <c r="I222" s="4">
        <f t="shared" si="45"/>
        <v>25535600</v>
      </c>
      <c r="J222" s="1"/>
      <c r="K222" s="7">
        <f t="shared" si="46"/>
        <v>16836300</v>
      </c>
      <c r="L222" s="7">
        <f t="shared" si="47"/>
        <v>18877550</v>
      </c>
      <c r="M222" s="8">
        <f t="shared" si="48"/>
        <v>20918800</v>
      </c>
      <c r="N222" s="2">
        <f t="shared" si="49"/>
        <v>25001300</v>
      </c>
      <c r="O222" s="2">
        <f t="shared" si="50"/>
        <v>23401200</v>
      </c>
      <c r="P222" s="2">
        <f t="shared" si="51"/>
        <v>27483700</v>
      </c>
      <c r="Q222" s="2">
        <f t="shared" si="52"/>
        <v>24422000</v>
      </c>
      <c r="R222" s="2">
        <f t="shared" si="53"/>
        <v>28504500</v>
      </c>
      <c r="S222" s="2">
        <f t="shared" si="54"/>
        <v>25535600</v>
      </c>
      <c r="T222" s="2">
        <f t="shared" si="55"/>
        <v>29618100</v>
      </c>
    </row>
    <row r="223" spans="1:20" ht="22.5" x14ac:dyDescent="0.6">
      <c r="A223" s="5" t="s">
        <v>407</v>
      </c>
      <c r="B223" s="5" t="s">
        <v>408</v>
      </c>
      <c r="C223" s="3">
        <v>5.6</v>
      </c>
      <c r="D223" s="3">
        <v>4.63</v>
      </c>
      <c r="E223" s="3">
        <v>5.81</v>
      </c>
      <c r="F223" s="6">
        <f t="shared" si="42"/>
        <v>18838200</v>
      </c>
      <c r="G223" s="4">
        <f t="shared" si="43"/>
        <v>27012300</v>
      </c>
      <c r="H223" s="4">
        <f t="shared" si="44"/>
        <v>29049500</v>
      </c>
      <c r="I223" s="4">
        <f t="shared" si="45"/>
        <v>31271900</v>
      </c>
      <c r="J223" s="1"/>
      <c r="K223" s="7">
        <f t="shared" si="46"/>
        <v>18838200</v>
      </c>
      <c r="L223" s="7">
        <f t="shared" si="47"/>
        <v>20448200</v>
      </c>
      <c r="M223" s="8">
        <f t="shared" si="48"/>
        <v>22058200</v>
      </c>
      <c r="N223" s="2">
        <f t="shared" si="49"/>
        <v>25278200</v>
      </c>
      <c r="O223" s="2">
        <f t="shared" si="50"/>
        <v>27012300</v>
      </c>
      <c r="P223" s="2">
        <f t="shared" si="51"/>
        <v>30232300</v>
      </c>
      <c r="Q223" s="2">
        <f t="shared" si="52"/>
        <v>29049500</v>
      </c>
      <c r="R223" s="2">
        <f t="shared" si="53"/>
        <v>32269500</v>
      </c>
      <c r="S223" s="2">
        <f t="shared" si="54"/>
        <v>31271900</v>
      </c>
      <c r="T223" s="2">
        <f t="shared" si="55"/>
        <v>34491900</v>
      </c>
    </row>
    <row r="224" spans="1:20" ht="22.5" x14ac:dyDescent="0.6">
      <c r="A224" s="5" t="s">
        <v>409</v>
      </c>
      <c r="B224" s="5" t="s">
        <v>410</v>
      </c>
      <c r="C224" s="3">
        <v>4.0999999999999996</v>
      </c>
      <c r="D224" s="3">
        <v>5.47</v>
      </c>
      <c r="E224" s="3">
        <v>5.81</v>
      </c>
      <c r="F224" s="6">
        <f t="shared" si="42"/>
        <v>19017300</v>
      </c>
      <c r="G224" s="4">
        <f t="shared" si="43"/>
        <v>27227700</v>
      </c>
      <c r="H224" s="4">
        <f t="shared" si="44"/>
        <v>29634500</v>
      </c>
      <c r="I224" s="4">
        <f t="shared" si="45"/>
        <v>32260100</v>
      </c>
      <c r="J224" s="1"/>
      <c r="K224" s="7">
        <f t="shared" si="46"/>
        <v>19017300</v>
      </c>
      <c r="L224" s="7">
        <f t="shared" si="47"/>
        <v>20196050</v>
      </c>
      <c r="M224" s="8">
        <f t="shared" si="48"/>
        <v>21374800</v>
      </c>
      <c r="N224" s="2">
        <f t="shared" si="49"/>
        <v>23732300</v>
      </c>
      <c r="O224" s="2">
        <f t="shared" si="50"/>
        <v>27227700</v>
      </c>
      <c r="P224" s="2">
        <f t="shared" si="51"/>
        <v>29585200</v>
      </c>
      <c r="Q224" s="2">
        <f t="shared" si="52"/>
        <v>29634500</v>
      </c>
      <c r="R224" s="2">
        <f t="shared" si="53"/>
        <v>31992000</v>
      </c>
      <c r="S224" s="2">
        <f t="shared" si="54"/>
        <v>32260100</v>
      </c>
      <c r="T224" s="2">
        <f t="shared" si="55"/>
        <v>34617600</v>
      </c>
    </row>
    <row r="225" spans="1:20" ht="22.5" x14ac:dyDescent="0.6">
      <c r="A225" s="5" t="s">
        <v>411</v>
      </c>
      <c r="B225" s="5" t="s">
        <v>412</v>
      </c>
      <c r="C225" s="3">
        <v>4.8</v>
      </c>
      <c r="D225" s="3">
        <v>3.15</v>
      </c>
      <c r="E225" s="3">
        <v>5.81</v>
      </c>
      <c r="F225" s="6">
        <f t="shared" si="42"/>
        <v>16543000</v>
      </c>
      <c r="G225" s="4">
        <f t="shared" si="43"/>
        <v>22673500</v>
      </c>
      <c r="H225" s="4">
        <f t="shared" si="44"/>
        <v>24059500</v>
      </c>
      <c r="I225" s="4">
        <f t="shared" si="45"/>
        <v>25571500</v>
      </c>
      <c r="J225" s="1"/>
      <c r="K225" s="7">
        <f t="shared" si="46"/>
        <v>16543000</v>
      </c>
      <c r="L225" s="7">
        <f t="shared" si="47"/>
        <v>17923000</v>
      </c>
      <c r="M225" s="8">
        <f t="shared" si="48"/>
        <v>19303000</v>
      </c>
      <c r="N225" s="2">
        <f t="shared" si="49"/>
        <v>22063000</v>
      </c>
      <c r="O225" s="2">
        <f t="shared" si="50"/>
        <v>22673500</v>
      </c>
      <c r="P225" s="2">
        <f t="shared" si="51"/>
        <v>25433500</v>
      </c>
      <c r="Q225" s="2">
        <f t="shared" si="52"/>
        <v>24059500</v>
      </c>
      <c r="R225" s="2">
        <f t="shared" si="53"/>
        <v>26819500</v>
      </c>
      <c r="S225" s="2">
        <f t="shared" si="54"/>
        <v>25571500</v>
      </c>
      <c r="T225" s="2">
        <f t="shared" si="55"/>
        <v>28331500</v>
      </c>
    </row>
    <row r="226" spans="1:20" ht="22.5" x14ac:dyDescent="0.6">
      <c r="A226" s="5" t="s">
        <v>413</v>
      </c>
      <c r="B226" s="5" t="s">
        <v>414</v>
      </c>
      <c r="C226" s="3">
        <v>22</v>
      </c>
      <c r="D226" s="3">
        <v>5.56</v>
      </c>
      <c r="E226" s="3">
        <v>5.81</v>
      </c>
      <c r="F226" s="6">
        <f t="shared" si="42"/>
        <v>29421400</v>
      </c>
      <c r="G226" s="4">
        <f t="shared" si="43"/>
        <v>48020600</v>
      </c>
      <c r="H226" s="4">
        <f t="shared" si="44"/>
        <v>50467000</v>
      </c>
      <c r="I226" s="4">
        <f t="shared" si="45"/>
        <v>53135800</v>
      </c>
      <c r="J226" s="1"/>
      <c r="K226" s="7">
        <f t="shared" si="46"/>
        <v>29421400</v>
      </c>
      <c r="L226" s="7">
        <f t="shared" si="47"/>
        <v>35746400</v>
      </c>
      <c r="M226" s="8">
        <f t="shared" si="48"/>
        <v>42071400</v>
      </c>
      <c r="N226" s="2">
        <f t="shared" si="49"/>
        <v>54721400</v>
      </c>
      <c r="O226" s="2">
        <f t="shared" si="50"/>
        <v>48020600</v>
      </c>
      <c r="P226" s="2">
        <f t="shared" si="51"/>
        <v>60670600</v>
      </c>
      <c r="Q226" s="2">
        <f t="shared" si="52"/>
        <v>50467000</v>
      </c>
      <c r="R226" s="2">
        <f t="shared" si="53"/>
        <v>63117000</v>
      </c>
      <c r="S226" s="2">
        <f t="shared" si="54"/>
        <v>53135800</v>
      </c>
      <c r="T226" s="2">
        <f t="shared" si="55"/>
        <v>65785800</v>
      </c>
    </row>
    <row r="227" spans="1:20" ht="22.5" x14ac:dyDescent="0.6">
      <c r="A227" s="5" t="s">
        <v>415</v>
      </c>
      <c r="B227" s="5" t="s">
        <v>416</v>
      </c>
      <c r="C227" s="3">
        <v>26</v>
      </c>
      <c r="D227" s="3">
        <v>9.8800000000000008</v>
      </c>
      <c r="E227" s="3">
        <v>5.81</v>
      </c>
      <c r="F227" s="6">
        <f t="shared" si="42"/>
        <v>37078200</v>
      </c>
      <c r="G227" s="4">
        <f t="shared" si="43"/>
        <v>62599800</v>
      </c>
      <c r="H227" s="4">
        <f t="shared" si="44"/>
        <v>66947000</v>
      </c>
      <c r="I227" s="4">
        <f t="shared" si="45"/>
        <v>71689400</v>
      </c>
      <c r="J227" s="1"/>
      <c r="K227" s="7">
        <f t="shared" si="46"/>
        <v>37078200</v>
      </c>
      <c r="L227" s="7">
        <f t="shared" si="47"/>
        <v>44553200</v>
      </c>
      <c r="M227" s="8">
        <f t="shared" si="48"/>
        <v>52028200</v>
      </c>
      <c r="N227" s="2">
        <f t="shared" si="49"/>
        <v>66978200</v>
      </c>
      <c r="O227" s="2">
        <f t="shared" si="50"/>
        <v>62599800</v>
      </c>
      <c r="P227" s="2">
        <f t="shared" si="51"/>
        <v>77549800</v>
      </c>
      <c r="Q227" s="2">
        <f t="shared" si="52"/>
        <v>66947000</v>
      </c>
      <c r="R227" s="2">
        <f t="shared" si="53"/>
        <v>81897000</v>
      </c>
      <c r="S227" s="2">
        <f t="shared" si="54"/>
        <v>71689400</v>
      </c>
      <c r="T227" s="2">
        <f t="shared" si="55"/>
        <v>86639400</v>
      </c>
    </row>
    <row r="228" spans="1:20" ht="22.5" x14ac:dyDescent="0.6">
      <c r="A228" s="5" t="s">
        <v>417</v>
      </c>
      <c r="B228" s="5" t="s">
        <v>418</v>
      </c>
      <c r="C228" s="3">
        <v>35</v>
      </c>
      <c r="D228" s="3">
        <v>7.41</v>
      </c>
      <c r="E228" s="3">
        <v>5.81</v>
      </c>
      <c r="F228" s="6">
        <f t="shared" si="42"/>
        <v>39190400</v>
      </c>
      <c r="G228" s="4">
        <f t="shared" si="43"/>
        <v>67244100</v>
      </c>
      <c r="H228" s="4">
        <f t="shared" si="44"/>
        <v>70504500</v>
      </c>
      <c r="I228" s="4">
        <f t="shared" si="45"/>
        <v>74061300</v>
      </c>
      <c r="J228" s="1"/>
      <c r="K228" s="7">
        <f t="shared" si="46"/>
        <v>39190400</v>
      </c>
      <c r="L228" s="7">
        <f t="shared" si="47"/>
        <v>49252900</v>
      </c>
      <c r="M228" s="8">
        <f t="shared" si="48"/>
        <v>59315400</v>
      </c>
      <c r="N228" s="2">
        <f t="shared" si="49"/>
        <v>79440400</v>
      </c>
      <c r="O228" s="2">
        <f t="shared" si="50"/>
        <v>67244100</v>
      </c>
      <c r="P228" s="2">
        <f t="shared" si="51"/>
        <v>87369100</v>
      </c>
      <c r="Q228" s="2">
        <f t="shared" si="52"/>
        <v>70504500</v>
      </c>
      <c r="R228" s="2">
        <f t="shared" si="53"/>
        <v>90629500</v>
      </c>
      <c r="S228" s="2">
        <f t="shared" si="54"/>
        <v>74061300</v>
      </c>
      <c r="T228" s="2">
        <f t="shared" si="55"/>
        <v>94186300</v>
      </c>
    </row>
    <row r="229" spans="1:20" ht="22.5" x14ac:dyDescent="0.6">
      <c r="A229" s="5" t="s">
        <v>419</v>
      </c>
      <c r="B229" s="5" t="s">
        <v>420</v>
      </c>
      <c r="C229" s="3">
        <v>34</v>
      </c>
      <c r="D229" s="3">
        <v>14.83</v>
      </c>
      <c r="E229" s="3">
        <v>5.81</v>
      </c>
      <c r="F229" s="6">
        <f t="shared" si="42"/>
        <v>47816200</v>
      </c>
      <c r="G229" s="4">
        <f t="shared" si="43"/>
        <v>83234300</v>
      </c>
      <c r="H229" s="4">
        <f t="shared" si="44"/>
        <v>89759500</v>
      </c>
      <c r="I229" s="4">
        <f t="shared" si="45"/>
        <v>96877900</v>
      </c>
      <c r="J229" s="1"/>
      <c r="K229" s="7">
        <f t="shared" si="46"/>
        <v>47816200</v>
      </c>
      <c r="L229" s="7">
        <f t="shared" si="47"/>
        <v>57591200</v>
      </c>
      <c r="M229" s="8">
        <f t="shared" si="48"/>
        <v>67366200</v>
      </c>
      <c r="N229" s="2">
        <f t="shared" si="49"/>
        <v>86916200</v>
      </c>
      <c r="O229" s="2">
        <f t="shared" si="50"/>
        <v>83234300</v>
      </c>
      <c r="P229" s="2">
        <f t="shared" si="51"/>
        <v>102784300</v>
      </c>
      <c r="Q229" s="2">
        <f t="shared" si="52"/>
        <v>89759500</v>
      </c>
      <c r="R229" s="2">
        <f t="shared" si="53"/>
        <v>109309500</v>
      </c>
      <c r="S229" s="2">
        <f t="shared" si="54"/>
        <v>96877900</v>
      </c>
      <c r="T229" s="2">
        <f t="shared" si="55"/>
        <v>116427900</v>
      </c>
    </row>
    <row r="230" spans="1:20" ht="22.5" x14ac:dyDescent="0.6">
      <c r="A230" s="5" t="s">
        <v>421</v>
      </c>
      <c r="B230" s="5" t="s">
        <v>422</v>
      </c>
      <c r="C230" s="3">
        <v>33</v>
      </c>
      <c r="D230" s="3">
        <v>13.59</v>
      </c>
      <c r="E230" s="3">
        <v>5.81</v>
      </c>
      <c r="F230" s="6">
        <f t="shared" si="42"/>
        <v>45703600</v>
      </c>
      <c r="G230" s="4">
        <f t="shared" si="43"/>
        <v>79219900</v>
      </c>
      <c r="H230" s="4">
        <f t="shared" si="44"/>
        <v>85199500</v>
      </c>
      <c r="I230" s="4">
        <f t="shared" si="45"/>
        <v>91722700</v>
      </c>
      <c r="J230" s="1"/>
      <c r="K230" s="7">
        <f t="shared" si="46"/>
        <v>45703600</v>
      </c>
      <c r="L230" s="7">
        <f t="shared" si="47"/>
        <v>55191100</v>
      </c>
      <c r="M230" s="8">
        <f t="shared" si="48"/>
        <v>64678600</v>
      </c>
      <c r="N230" s="2">
        <f t="shared" si="49"/>
        <v>83653600</v>
      </c>
      <c r="O230" s="2">
        <f t="shared" si="50"/>
        <v>79219900</v>
      </c>
      <c r="P230" s="2">
        <f t="shared" si="51"/>
        <v>98194900</v>
      </c>
      <c r="Q230" s="2">
        <f t="shared" si="52"/>
        <v>85199500</v>
      </c>
      <c r="R230" s="2">
        <f t="shared" si="53"/>
        <v>104174500</v>
      </c>
      <c r="S230" s="2">
        <f t="shared" si="54"/>
        <v>91722700</v>
      </c>
      <c r="T230" s="2">
        <f t="shared" si="55"/>
        <v>110697700</v>
      </c>
    </row>
    <row r="231" spans="1:20" ht="22.5" x14ac:dyDescent="0.6">
      <c r="A231" s="5" t="s">
        <v>423</v>
      </c>
      <c r="B231" s="5" t="s">
        <v>424</v>
      </c>
      <c r="C231" s="3">
        <v>37</v>
      </c>
      <c r="D231" s="3">
        <v>15.75</v>
      </c>
      <c r="E231" s="3">
        <v>5.81</v>
      </c>
      <c r="F231" s="6">
        <f t="shared" si="42"/>
        <v>50682000</v>
      </c>
      <c r="G231" s="4">
        <f t="shared" si="43"/>
        <v>88809500</v>
      </c>
      <c r="H231" s="4">
        <f t="shared" si="44"/>
        <v>95739500</v>
      </c>
      <c r="I231" s="4">
        <f t="shared" si="45"/>
        <v>103299500</v>
      </c>
      <c r="J231" s="1"/>
      <c r="K231" s="7">
        <f t="shared" si="46"/>
        <v>50682000</v>
      </c>
      <c r="L231" s="7">
        <f t="shared" si="47"/>
        <v>61319500</v>
      </c>
      <c r="M231" s="8">
        <f t="shared" si="48"/>
        <v>71957000</v>
      </c>
      <c r="N231" s="2">
        <f t="shared" si="49"/>
        <v>93232000</v>
      </c>
      <c r="O231" s="2">
        <f t="shared" si="50"/>
        <v>88809500</v>
      </c>
      <c r="P231" s="2">
        <f t="shared" si="51"/>
        <v>110084500</v>
      </c>
      <c r="Q231" s="2">
        <f t="shared" si="52"/>
        <v>95739500</v>
      </c>
      <c r="R231" s="2">
        <f t="shared" si="53"/>
        <v>117014500</v>
      </c>
      <c r="S231" s="2">
        <f t="shared" si="54"/>
        <v>103299500</v>
      </c>
      <c r="T231" s="2">
        <f t="shared" si="55"/>
        <v>124574500</v>
      </c>
    </row>
    <row r="232" spans="1:20" ht="22.5" x14ac:dyDescent="0.6">
      <c r="A232" s="5" t="s">
        <v>425</v>
      </c>
      <c r="B232" s="5" t="s">
        <v>426</v>
      </c>
      <c r="C232" s="3">
        <v>109</v>
      </c>
      <c r="D232" s="3">
        <v>46.95</v>
      </c>
      <c r="E232" s="3">
        <v>5.81</v>
      </c>
      <c r="F232" s="6">
        <f t="shared" si="42"/>
        <v>130770000</v>
      </c>
      <c r="G232" s="4">
        <f t="shared" si="43"/>
        <v>243681500</v>
      </c>
      <c r="H232" s="4">
        <f t="shared" si="44"/>
        <v>264339500</v>
      </c>
      <c r="I232" s="4">
        <f t="shared" si="45"/>
        <v>286875500</v>
      </c>
      <c r="J232" s="1"/>
      <c r="K232" s="7">
        <f t="shared" si="46"/>
        <v>130770000</v>
      </c>
      <c r="L232" s="7">
        <f t="shared" si="47"/>
        <v>162107500</v>
      </c>
      <c r="M232" s="8">
        <f t="shared" si="48"/>
        <v>193445000</v>
      </c>
      <c r="N232" s="2">
        <f t="shared" si="49"/>
        <v>256120000</v>
      </c>
      <c r="O232" s="2">
        <f t="shared" si="50"/>
        <v>243681500</v>
      </c>
      <c r="P232" s="2">
        <f t="shared" si="51"/>
        <v>306356500</v>
      </c>
      <c r="Q232" s="2">
        <f t="shared" si="52"/>
        <v>264339500</v>
      </c>
      <c r="R232" s="2">
        <f t="shared" si="53"/>
        <v>327014500</v>
      </c>
      <c r="S232" s="2">
        <f t="shared" si="54"/>
        <v>286875500</v>
      </c>
      <c r="T232" s="2">
        <f t="shared" si="55"/>
        <v>349550500</v>
      </c>
    </row>
    <row r="233" spans="1:20" ht="22.5" x14ac:dyDescent="0.6">
      <c r="A233" s="5" t="s">
        <v>427</v>
      </c>
      <c r="B233" s="5" t="s">
        <v>428</v>
      </c>
      <c r="C233" s="3">
        <v>91</v>
      </c>
      <c r="D233" s="3">
        <v>22.24</v>
      </c>
      <c r="E233" s="3">
        <v>5.81</v>
      </c>
      <c r="F233" s="6">
        <f t="shared" si="42"/>
        <v>89779600</v>
      </c>
      <c r="G233" s="4">
        <f t="shared" si="43"/>
        <v>165901400</v>
      </c>
      <c r="H233" s="4">
        <f t="shared" si="44"/>
        <v>175687000</v>
      </c>
      <c r="I233" s="4">
        <f t="shared" si="45"/>
        <v>186362200</v>
      </c>
      <c r="J233" s="1"/>
      <c r="K233" s="7">
        <f t="shared" si="46"/>
        <v>89779600</v>
      </c>
      <c r="L233" s="7">
        <f t="shared" si="47"/>
        <v>115942100</v>
      </c>
      <c r="M233" s="8">
        <f t="shared" si="48"/>
        <v>142104600</v>
      </c>
      <c r="N233" s="2">
        <f t="shared" si="49"/>
        <v>194429600</v>
      </c>
      <c r="O233" s="2">
        <f t="shared" si="50"/>
        <v>165901400</v>
      </c>
      <c r="P233" s="2">
        <f t="shared" si="51"/>
        <v>218226400</v>
      </c>
      <c r="Q233" s="2">
        <f t="shared" si="52"/>
        <v>175687000</v>
      </c>
      <c r="R233" s="2">
        <f t="shared" si="53"/>
        <v>228012000</v>
      </c>
      <c r="S233" s="2">
        <f t="shared" si="54"/>
        <v>186362200</v>
      </c>
      <c r="T233" s="2">
        <f t="shared" si="55"/>
        <v>238687200</v>
      </c>
    </row>
    <row r="234" spans="1:20" ht="22.5" x14ac:dyDescent="0.6">
      <c r="A234" s="5" t="s">
        <v>429</v>
      </c>
      <c r="B234" s="5" t="s">
        <v>430</v>
      </c>
      <c r="C234" s="3">
        <v>95</v>
      </c>
      <c r="D234" s="3">
        <v>30.89</v>
      </c>
      <c r="E234" s="3">
        <v>5.81</v>
      </c>
      <c r="F234" s="6">
        <f t="shared" si="42"/>
        <v>102805600</v>
      </c>
      <c r="G234" s="4">
        <f t="shared" si="43"/>
        <v>190482900</v>
      </c>
      <c r="H234" s="4">
        <f t="shared" si="44"/>
        <v>204074500</v>
      </c>
      <c r="I234" s="4">
        <f t="shared" si="45"/>
        <v>218901700</v>
      </c>
      <c r="J234" s="1"/>
      <c r="K234" s="7">
        <f t="shared" si="46"/>
        <v>102805600</v>
      </c>
      <c r="L234" s="7">
        <f t="shared" si="47"/>
        <v>130118100</v>
      </c>
      <c r="M234" s="8">
        <f t="shared" si="48"/>
        <v>157430600</v>
      </c>
      <c r="N234" s="2">
        <f t="shared" si="49"/>
        <v>212055600</v>
      </c>
      <c r="O234" s="2">
        <f t="shared" si="50"/>
        <v>190482900</v>
      </c>
      <c r="P234" s="2">
        <f t="shared" si="51"/>
        <v>245107900</v>
      </c>
      <c r="Q234" s="2">
        <f t="shared" si="52"/>
        <v>204074500</v>
      </c>
      <c r="R234" s="2">
        <f t="shared" si="53"/>
        <v>258699500</v>
      </c>
      <c r="S234" s="2">
        <f t="shared" si="54"/>
        <v>218901700</v>
      </c>
      <c r="T234" s="2">
        <f t="shared" si="55"/>
        <v>273526700</v>
      </c>
    </row>
    <row r="235" spans="1:20" ht="22.5" x14ac:dyDescent="0.6">
      <c r="A235" s="5" t="s">
        <v>431</v>
      </c>
      <c r="B235" s="5" t="s">
        <v>432</v>
      </c>
      <c r="C235" s="3">
        <v>11.9</v>
      </c>
      <c r="D235" s="3">
        <v>4.63</v>
      </c>
      <c r="E235" s="3">
        <v>5.81</v>
      </c>
      <c r="F235" s="6">
        <f t="shared" si="42"/>
        <v>22460700</v>
      </c>
      <c r="G235" s="4">
        <f t="shared" si="43"/>
        <v>34257300</v>
      </c>
      <c r="H235" s="4">
        <f t="shared" si="44"/>
        <v>36294500</v>
      </c>
      <c r="I235" s="4">
        <f t="shared" si="45"/>
        <v>38516900</v>
      </c>
      <c r="J235" s="1"/>
      <c r="K235" s="7">
        <f t="shared" si="46"/>
        <v>22460700</v>
      </c>
      <c r="L235" s="7">
        <f t="shared" si="47"/>
        <v>25881950</v>
      </c>
      <c r="M235" s="8">
        <f t="shared" si="48"/>
        <v>29303200</v>
      </c>
      <c r="N235" s="2">
        <f t="shared" si="49"/>
        <v>36145700</v>
      </c>
      <c r="O235" s="2">
        <f t="shared" si="50"/>
        <v>34257300</v>
      </c>
      <c r="P235" s="2">
        <f t="shared" si="51"/>
        <v>41099800</v>
      </c>
      <c r="Q235" s="2">
        <f t="shared" si="52"/>
        <v>36294500</v>
      </c>
      <c r="R235" s="2">
        <f t="shared" si="53"/>
        <v>43137000</v>
      </c>
      <c r="S235" s="2">
        <f t="shared" si="54"/>
        <v>38516900</v>
      </c>
      <c r="T235" s="2">
        <f t="shared" si="55"/>
        <v>45359400</v>
      </c>
    </row>
    <row r="236" spans="1:20" ht="22.5" x14ac:dyDescent="0.6">
      <c r="A236" s="5" t="s">
        <v>433</v>
      </c>
      <c r="B236" s="5" t="s">
        <v>434</v>
      </c>
      <c r="C236" s="3">
        <v>14.3</v>
      </c>
      <c r="D236" s="3">
        <v>4.9400000000000004</v>
      </c>
      <c r="E236" s="3">
        <v>5.81</v>
      </c>
      <c r="F236" s="6">
        <f t="shared" si="42"/>
        <v>24225100</v>
      </c>
      <c r="G236" s="4">
        <f t="shared" si="43"/>
        <v>37733400</v>
      </c>
      <c r="H236" s="4">
        <f t="shared" si="44"/>
        <v>39907000</v>
      </c>
      <c r="I236" s="4">
        <f t="shared" si="45"/>
        <v>42278200</v>
      </c>
      <c r="J236" s="1"/>
      <c r="K236" s="7">
        <f t="shared" si="46"/>
        <v>24225100</v>
      </c>
      <c r="L236" s="7">
        <f t="shared" si="47"/>
        <v>28336350</v>
      </c>
      <c r="M236" s="8">
        <f t="shared" si="48"/>
        <v>32447600</v>
      </c>
      <c r="N236" s="2">
        <f t="shared" si="49"/>
        <v>40670100</v>
      </c>
      <c r="O236" s="2">
        <f t="shared" si="50"/>
        <v>37733400</v>
      </c>
      <c r="P236" s="2">
        <f t="shared" si="51"/>
        <v>45955900</v>
      </c>
      <c r="Q236" s="2">
        <f t="shared" si="52"/>
        <v>39907000</v>
      </c>
      <c r="R236" s="2">
        <f t="shared" si="53"/>
        <v>48129500</v>
      </c>
      <c r="S236" s="2">
        <f t="shared" si="54"/>
        <v>42278200</v>
      </c>
      <c r="T236" s="2">
        <f t="shared" si="55"/>
        <v>50500700</v>
      </c>
    </row>
    <row r="237" spans="1:20" ht="22.5" x14ac:dyDescent="0.6">
      <c r="A237" s="5" t="s">
        <v>435</v>
      </c>
      <c r="B237" s="5" t="s">
        <v>436</v>
      </c>
      <c r="C237" s="3">
        <v>3.6</v>
      </c>
      <c r="D237" s="3">
        <v>1.85</v>
      </c>
      <c r="E237" s="3">
        <v>5.81</v>
      </c>
      <c r="F237" s="6">
        <f t="shared" si="42"/>
        <v>14241000</v>
      </c>
      <c r="G237" s="4">
        <f t="shared" si="43"/>
        <v>18290500</v>
      </c>
      <c r="H237" s="4">
        <f t="shared" si="44"/>
        <v>19104500</v>
      </c>
      <c r="I237" s="4">
        <f t="shared" si="45"/>
        <v>19992500</v>
      </c>
      <c r="J237" s="1"/>
      <c r="K237" s="7">
        <f t="shared" si="46"/>
        <v>14241000</v>
      </c>
      <c r="L237" s="7">
        <f t="shared" si="47"/>
        <v>15276000</v>
      </c>
      <c r="M237" s="8">
        <f t="shared" si="48"/>
        <v>16311000</v>
      </c>
      <c r="N237" s="2">
        <f t="shared" si="49"/>
        <v>18381000</v>
      </c>
      <c r="O237" s="2">
        <f t="shared" si="50"/>
        <v>18290500</v>
      </c>
      <c r="P237" s="2">
        <f t="shared" si="51"/>
        <v>20360500</v>
      </c>
      <c r="Q237" s="2">
        <f t="shared" si="52"/>
        <v>19104500</v>
      </c>
      <c r="R237" s="2">
        <f t="shared" si="53"/>
        <v>21174500</v>
      </c>
      <c r="S237" s="2">
        <f t="shared" si="54"/>
        <v>19992500</v>
      </c>
      <c r="T237" s="2">
        <f t="shared" si="55"/>
        <v>22062500</v>
      </c>
    </row>
    <row r="238" spans="1:20" ht="22.5" x14ac:dyDescent="0.6">
      <c r="A238" s="5" t="s">
        <v>437</v>
      </c>
      <c r="B238" s="5" t="s">
        <v>438</v>
      </c>
      <c r="C238" s="3">
        <v>2.7</v>
      </c>
      <c r="D238" s="3">
        <v>1.1599999999999999</v>
      </c>
      <c r="E238" s="3">
        <v>2.42</v>
      </c>
      <c r="F238" s="6">
        <f t="shared" si="42"/>
        <v>7104900</v>
      </c>
      <c r="G238" s="4">
        <f t="shared" si="43"/>
        <v>9898600</v>
      </c>
      <c r="H238" s="4">
        <f t="shared" si="44"/>
        <v>10409000</v>
      </c>
      <c r="I238" s="4">
        <f t="shared" si="45"/>
        <v>10965800</v>
      </c>
      <c r="J238" s="1"/>
      <c r="K238" s="7">
        <f t="shared" si="46"/>
        <v>7104900</v>
      </c>
      <c r="L238" s="7">
        <f t="shared" si="47"/>
        <v>7881150</v>
      </c>
      <c r="M238" s="8">
        <f t="shared" si="48"/>
        <v>8657400</v>
      </c>
      <c r="N238" s="2">
        <f t="shared" si="49"/>
        <v>10209900</v>
      </c>
      <c r="O238" s="2">
        <f t="shared" si="50"/>
        <v>9898600</v>
      </c>
      <c r="P238" s="2">
        <f t="shared" si="51"/>
        <v>11451100</v>
      </c>
      <c r="Q238" s="2">
        <f t="shared" si="52"/>
        <v>10409000</v>
      </c>
      <c r="R238" s="2">
        <f t="shared" si="53"/>
        <v>11961500</v>
      </c>
      <c r="S238" s="2">
        <f t="shared" si="54"/>
        <v>10965800</v>
      </c>
      <c r="T238" s="2">
        <f t="shared" si="55"/>
        <v>12518300</v>
      </c>
    </row>
    <row r="239" spans="1:20" ht="22.5" x14ac:dyDescent="0.6">
      <c r="A239" s="5" t="s">
        <v>395</v>
      </c>
      <c r="B239" s="5" t="s">
        <v>439</v>
      </c>
      <c r="C239" s="3">
        <v>8.4</v>
      </c>
      <c r="D239" s="3">
        <v>5.56</v>
      </c>
      <c r="E239" s="3">
        <v>2.42</v>
      </c>
      <c r="F239" s="6">
        <f t="shared" si="42"/>
        <v>15838400</v>
      </c>
      <c r="G239" s="4">
        <f t="shared" si="43"/>
        <v>26617600</v>
      </c>
      <c r="H239" s="4">
        <f t="shared" si="44"/>
        <v>29064000</v>
      </c>
      <c r="I239" s="4">
        <f t="shared" si="45"/>
        <v>31732800</v>
      </c>
      <c r="J239" s="1"/>
      <c r="K239" s="7">
        <f t="shared" si="46"/>
        <v>15838400</v>
      </c>
      <c r="L239" s="7">
        <f t="shared" si="47"/>
        <v>18253400</v>
      </c>
      <c r="M239" s="8">
        <f t="shared" si="48"/>
        <v>20668400</v>
      </c>
      <c r="N239" s="2">
        <f t="shared" si="49"/>
        <v>25498400</v>
      </c>
      <c r="O239" s="2">
        <f t="shared" si="50"/>
        <v>26617600</v>
      </c>
      <c r="P239" s="2">
        <f t="shared" si="51"/>
        <v>31447600</v>
      </c>
      <c r="Q239" s="2">
        <f t="shared" si="52"/>
        <v>29064000</v>
      </c>
      <c r="R239" s="2">
        <f t="shared" si="53"/>
        <v>33894000</v>
      </c>
      <c r="S239" s="2">
        <f t="shared" si="54"/>
        <v>31732800</v>
      </c>
      <c r="T239" s="2">
        <f t="shared" si="55"/>
        <v>36562800</v>
      </c>
    </row>
    <row r="240" spans="1:20" ht="22.5" x14ac:dyDescent="0.6">
      <c r="A240" s="5" t="s">
        <v>440</v>
      </c>
      <c r="B240" s="5" t="s">
        <v>441</v>
      </c>
      <c r="C240" s="3">
        <v>3.25</v>
      </c>
      <c r="D240" s="3">
        <v>4.63</v>
      </c>
      <c r="E240" s="3">
        <v>2.42</v>
      </c>
      <c r="F240" s="6">
        <f t="shared" si="42"/>
        <v>11723950</v>
      </c>
      <c r="G240" s="4">
        <f t="shared" si="43"/>
        <v>18546800</v>
      </c>
      <c r="H240" s="4">
        <f t="shared" si="44"/>
        <v>20584000</v>
      </c>
      <c r="I240" s="4">
        <f t="shared" si="45"/>
        <v>22806400</v>
      </c>
      <c r="J240" s="1"/>
      <c r="K240" s="7">
        <f t="shared" si="46"/>
        <v>11723950</v>
      </c>
      <c r="L240" s="7">
        <f t="shared" si="47"/>
        <v>12658325</v>
      </c>
      <c r="M240" s="8">
        <f t="shared" si="48"/>
        <v>13592700</v>
      </c>
      <c r="N240" s="2">
        <f t="shared" si="49"/>
        <v>15461450</v>
      </c>
      <c r="O240" s="2">
        <f t="shared" si="50"/>
        <v>18546800</v>
      </c>
      <c r="P240" s="2">
        <f t="shared" si="51"/>
        <v>20415550</v>
      </c>
      <c r="Q240" s="2">
        <f t="shared" si="52"/>
        <v>20584000</v>
      </c>
      <c r="R240" s="2">
        <f t="shared" si="53"/>
        <v>22452750</v>
      </c>
      <c r="S240" s="2">
        <f t="shared" si="54"/>
        <v>22806400</v>
      </c>
      <c r="T240" s="2">
        <f t="shared" si="55"/>
        <v>24675150</v>
      </c>
    </row>
    <row r="241" spans="1:20" ht="22.5" x14ac:dyDescent="0.6">
      <c r="A241" s="5" t="s">
        <v>442</v>
      </c>
      <c r="B241" s="5" t="s">
        <v>443</v>
      </c>
      <c r="C241" s="3">
        <v>3.25</v>
      </c>
      <c r="D241" s="3">
        <v>2.78</v>
      </c>
      <c r="E241" s="3">
        <v>2.42</v>
      </c>
      <c r="F241" s="6">
        <f t="shared" si="42"/>
        <v>9429950</v>
      </c>
      <c r="G241" s="4">
        <f t="shared" si="43"/>
        <v>14273300</v>
      </c>
      <c r="H241" s="4">
        <f t="shared" si="44"/>
        <v>15496500</v>
      </c>
      <c r="I241" s="4">
        <f t="shared" si="45"/>
        <v>16830900</v>
      </c>
      <c r="J241" s="1"/>
      <c r="K241" s="7">
        <f t="shared" si="46"/>
        <v>9429950</v>
      </c>
      <c r="L241" s="7">
        <f t="shared" si="47"/>
        <v>10364325</v>
      </c>
      <c r="M241" s="8">
        <f t="shared" si="48"/>
        <v>11298700</v>
      </c>
      <c r="N241" s="2">
        <f t="shared" si="49"/>
        <v>13167450</v>
      </c>
      <c r="O241" s="2">
        <f t="shared" si="50"/>
        <v>14273300</v>
      </c>
      <c r="P241" s="2">
        <f t="shared" si="51"/>
        <v>16142050</v>
      </c>
      <c r="Q241" s="2">
        <f t="shared" si="52"/>
        <v>15496500</v>
      </c>
      <c r="R241" s="2">
        <f t="shared" si="53"/>
        <v>17365250</v>
      </c>
      <c r="S241" s="2">
        <f t="shared" si="54"/>
        <v>16830900</v>
      </c>
      <c r="T241" s="2">
        <f t="shared" si="55"/>
        <v>18699650</v>
      </c>
    </row>
    <row r="242" spans="1:20" ht="22.5" x14ac:dyDescent="0.6">
      <c r="A242" s="5" t="s">
        <v>444</v>
      </c>
      <c r="B242" s="5" t="s">
        <v>445</v>
      </c>
      <c r="C242" s="3">
        <v>5.0999999999999996</v>
      </c>
      <c r="D242" s="3">
        <v>4.32</v>
      </c>
      <c r="E242" s="3">
        <v>5.81</v>
      </c>
      <c r="F242" s="6">
        <f t="shared" si="42"/>
        <v>18166300</v>
      </c>
      <c r="G242" s="4">
        <f t="shared" si="43"/>
        <v>25721200</v>
      </c>
      <c r="H242" s="4">
        <f t="shared" si="44"/>
        <v>27622000</v>
      </c>
      <c r="I242" s="4">
        <f t="shared" si="45"/>
        <v>29695600</v>
      </c>
      <c r="J242" s="1"/>
      <c r="K242" s="7">
        <f t="shared" si="46"/>
        <v>18166300</v>
      </c>
      <c r="L242" s="7">
        <f t="shared" si="47"/>
        <v>19632550</v>
      </c>
      <c r="M242" s="8">
        <f t="shared" si="48"/>
        <v>21098800</v>
      </c>
      <c r="N242" s="2">
        <f t="shared" si="49"/>
        <v>24031300</v>
      </c>
      <c r="O242" s="2">
        <f t="shared" si="50"/>
        <v>25721200</v>
      </c>
      <c r="P242" s="2">
        <f t="shared" si="51"/>
        <v>28653700</v>
      </c>
      <c r="Q242" s="2">
        <f t="shared" si="52"/>
        <v>27622000</v>
      </c>
      <c r="R242" s="2">
        <f t="shared" si="53"/>
        <v>30554500</v>
      </c>
      <c r="S242" s="2">
        <f t="shared" si="54"/>
        <v>29695600</v>
      </c>
      <c r="T242" s="2">
        <f t="shared" si="55"/>
        <v>32628100</v>
      </c>
    </row>
    <row r="243" spans="1:20" ht="22.5" x14ac:dyDescent="0.6">
      <c r="A243" s="5" t="s">
        <v>446</v>
      </c>
      <c r="B243" s="5" t="s">
        <v>447</v>
      </c>
      <c r="C243" s="3">
        <v>3.4</v>
      </c>
      <c r="D243" s="3">
        <v>2.4700000000000002</v>
      </c>
      <c r="E243" s="3">
        <v>5.81</v>
      </c>
      <c r="F243" s="6">
        <f t="shared" si="42"/>
        <v>14894800</v>
      </c>
      <c r="G243" s="4">
        <f t="shared" si="43"/>
        <v>19492700</v>
      </c>
      <c r="H243" s="4">
        <f t="shared" si="44"/>
        <v>20579500</v>
      </c>
      <c r="I243" s="4">
        <f t="shared" si="45"/>
        <v>21765100</v>
      </c>
      <c r="J243" s="1"/>
      <c r="K243" s="7">
        <f t="shared" si="46"/>
        <v>14894800</v>
      </c>
      <c r="L243" s="7">
        <f t="shared" si="47"/>
        <v>15872300</v>
      </c>
      <c r="M243" s="8">
        <f t="shared" si="48"/>
        <v>16849800</v>
      </c>
      <c r="N243" s="2">
        <f t="shared" si="49"/>
        <v>18804800</v>
      </c>
      <c r="O243" s="2">
        <f t="shared" si="50"/>
        <v>19492700</v>
      </c>
      <c r="P243" s="2">
        <f t="shared" si="51"/>
        <v>21447700</v>
      </c>
      <c r="Q243" s="2">
        <f t="shared" si="52"/>
        <v>20579500</v>
      </c>
      <c r="R243" s="2">
        <f t="shared" si="53"/>
        <v>22534500</v>
      </c>
      <c r="S243" s="2">
        <f t="shared" si="54"/>
        <v>21765100</v>
      </c>
      <c r="T243" s="2">
        <f t="shared" si="55"/>
        <v>23720100</v>
      </c>
    </row>
    <row r="244" spans="1:20" ht="22.5" x14ac:dyDescent="0.6">
      <c r="A244" s="5" t="s">
        <v>448</v>
      </c>
      <c r="B244" s="5" t="s">
        <v>449</v>
      </c>
      <c r="C244" s="3">
        <v>5</v>
      </c>
      <c r="D244" s="3">
        <v>2.4700000000000002</v>
      </c>
      <c r="E244" s="3">
        <v>5.81</v>
      </c>
      <c r="F244" s="6">
        <f t="shared" si="42"/>
        <v>15814800</v>
      </c>
      <c r="G244" s="4">
        <f t="shared" si="43"/>
        <v>21332700</v>
      </c>
      <c r="H244" s="4">
        <f t="shared" si="44"/>
        <v>22419500</v>
      </c>
      <c r="I244" s="4">
        <f t="shared" si="45"/>
        <v>23605100</v>
      </c>
      <c r="J244" s="1"/>
      <c r="K244" s="7">
        <f t="shared" si="46"/>
        <v>15814800</v>
      </c>
      <c r="L244" s="7">
        <f t="shared" si="47"/>
        <v>17252300</v>
      </c>
      <c r="M244" s="8">
        <f t="shared" si="48"/>
        <v>18689800</v>
      </c>
      <c r="N244" s="2">
        <f t="shared" si="49"/>
        <v>21564800</v>
      </c>
      <c r="O244" s="2">
        <f t="shared" si="50"/>
        <v>21332700</v>
      </c>
      <c r="P244" s="2">
        <f t="shared" si="51"/>
        <v>24207700</v>
      </c>
      <c r="Q244" s="2">
        <f t="shared" si="52"/>
        <v>22419500</v>
      </c>
      <c r="R244" s="2">
        <f t="shared" si="53"/>
        <v>25294500</v>
      </c>
      <c r="S244" s="2">
        <f t="shared" si="54"/>
        <v>23605100</v>
      </c>
      <c r="T244" s="2">
        <f t="shared" si="55"/>
        <v>26480100</v>
      </c>
    </row>
    <row r="245" spans="1:20" ht="22.5" x14ac:dyDescent="0.6">
      <c r="A245" s="5" t="s">
        <v>450</v>
      </c>
      <c r="B245" s="5" t="s">
        <v>451</v>
      </c>
      <c r="C245" s="3">
        <v>4</v>
      </c>
      <c r="D245" s="3">
        <v>2.4700000000000002</v>
      </c>
      <c r="E245" s="3">
        <v>5.81</v>
      </c>
      <c r="F245" s="6">
        <f t="shared" si="42"/>
        <v>15239800</v>
      </c>
      <c r="G245" s="4">
        <f t="shared" si="43"/>
        <v>20182700</v>
      </c>
      <c r="H245" s="4">
        <f t="shared" si="44"/>
        <v>21269500</v>
      </c>
      <c r="I245" s="4">
        <f t="shared" si="45"/>
        <v>22455100</v>
      </c>
      <c r="J245" s="1"/>
      <c r="K245" s="7">
        <f t="shared" si="46"/>
        <v>15239800</v>
      </c>
      <c r="L245" s="7">
        <f t="shared" si="47"/>
        <v>16389800</v>
      </c>
      <c r="M245" s="8">
        <f t="shared" si="48"/>
        <v>17539800</v>
      </c>
      <c r="N245" s="2">
        <f t="shared" si="49"/>
        <v>19839800</v>
      </c>
      <c r="O245" s="2">
        <f t="shared" si="50"/>
        <v>20182700</v>
      </c>
      <c r="P245" s="2">
        <f t="shared" si="51"/>
        <v>22482700</v>
      </c>
      <c r="Q245" s="2">
        <f t="shared" si="52"/>
        <v>21269500</v>
      </c>
      <c r="R245" s="2">
        <f t="shared" si="53"/>
        <v>23569500</v>
      </c>
      <c r="S245" s="2">
        <f t="shared" si="54"/>
        <v>22455100</v>
      </c>
      <c r="T245" s="2">
        <f t="shared" si="55"/>
        <v>24755100</v>
      </c>
    </row>
    <row r="246" spans="1:20" ht="22.5" x14ac:dyDescent="0.6">
      <c r="A246" s="5" t="s">
        <v>452</v>
      </c>
      <c r="B246" s="5" t="s">
        <v>528</v>
      </c>
      <c r="C246" s="3">
        <v>3</v>
      </c>
      <c r="D246" s="3">
        <v>2.73</v>
      </c>
      <c r="E246" s="3">
        <v>9.9700000000000006</v>
      </c>
      <c r="F246" s="6">
        <f t="shared" si="42"/>
        <v>22059200</v>
      </c>
      <c r="G246" s="4">
        <f t="shared" si="43"/>
        <v>26705300</v>
      </c>
      <c r="H246" s="4">
        <f t="shared" si="44"/>
        <v>27906500</v>
      </c>
      <c r="I246" s="4">
        <f t="shared" si="45"/>
        <v>29216900</v>
      </c>
      <c r="J246" s="1"/>
      <c r="K246" s="7">
        <f t="shared" si="46"/>
        <v>22059200</v>
      </c>
      <c r="L246" s="7">
        <f t="shared" si="47"/>
        <v>22921700</v>
      </c>
      <c r="M246" s="8">
        <f t="shared" si="48"/>
        <v>23784200</v>
      </c>
      <c r="N246" s="2">
        <f t="shared" si="49"/>
        <v>25509200</v>
      </c>
      <c r="O246" s="2">
        <f t="shared" si="50"/>
        <v>26705300</v>
      </c>
      <c r="P246" s="2">
        <f t="shared" si="51"/>
        <v>28430300</v>
      </c>
      <c r="Q246" s="2">
        <f t="shared" si="52"/>
        <v>27906500</v>
      </c>
      <c r="R246" s="2">
        <f t="shared" si="53"/>
        <v>29631500</v>
      </c>
      <c r="S246" s="2">
        <f t="shared" si="54"/>
        <v>29216900</v>
      </c>
      <c r="T246" s="2">
        <f t="shared" si="55"/>
        <v>30941900</v>
      </c>
    </row>
    <row r="247" spans="1:20" ht="22.5" x14ac:dyDescent="0.6">
      <c r="A247" s="5" t="s">
        <v>453</v>
      </c>
      <c r="B247" s="5" t="s">
        <v>529</v>
      </c>
      <c r="C247" s="3">
        <v>2.2000000000000002</v>
      </c>
      <c r="D247" s="3">
        <v>1.85</v>
      </c>
      <c r="E247" s="3">
        <v>2.37</v>
      </c>
      <c r="F247" s="6">
        <f t="shared" si="42"/>
        <v>7588000</v>
      </c>
      <c r="G247" s="4">
        <f t="shared" si="43"/>
        <v>10832500</v>
      </c>
      <c r="H247" s="4">
        <f t="shared" si="44"/>
        <v>11646500</v>
      </c>
      <c r="I247" s="4">
        <f t="shared" si="45"/>
        <v>12534500</v>
      </c>
      <c r="J247" s="1"/>
      <c r="K247" s="7">
        <f t="shared" si="46"/>
        <v>7588000</v>
      </c>
      <c r="L247" s="7">
        <f t="shared" si="47"/>
        <v>8220500</v>
      </c>
      <c r="M247" s="8">
        <f t="shared" si="48"/>
        <v>8853000</v>
      </c>
      <c r="N247" s="2">
        <f t="shared" si="49"/>
        <v>10118000</v>
      </c>
      <c r="O247" s="2">
        <f t="shared" si="50"/>
        <v>10832500</v>
      </c>
      <c r="P247" s="2">
        <f t="shared" si="51"/>
        <v>12097500</v>
      </c>
      <c r="Q247" s="2">
        <f t="shared" si="52"/>
        <v>11646500</v>
      </c>
      <c r="R247" s="2">
        <f t="shared" si="53"/>
        <v>12911500</v>
      </c>
      <c r="S247" s="2">
        <f t="shared" si="54"/>
        <v>12534500</v>
      </c>
      <c r="T247" s="2">
        <f t="shared" si="55"/>
        <v>13799500</v>
      </c>
    </row>
    <row r="248" spans="1:20" ht="22.5" x14ac:dyDescent="0.6">
      <c r="A248" s="5" t="s">
        <v>454</v>
      </c>
      <c r="B248" s="5" t="s">
        <v>530</v>
      </c>
      <c r="C248" s="3">
        <v>2.5</v>
      </c>
      <c r="D248" s="3">
        <v>1.85</v>
      </c>
      <c r="E248" s="3">
        <v>2.37</v>
      </c>
      <c r="F248" s="6">
        <f t="shared" si="42"/>
        <v>7760500</v>
      </c>
      <c r="G248" s="4">
        <f t="shared" si="43"/>
        <v>11177500</v>
      </c>
      <c r="H248" s="4">
        <f t="shared" si="44"/>
        <v>11991500</v>
      </c>
      <c r="I248" s="4">
        <f t="shared" si="45"/>
        <v>12879500</v>
      </c>
      <c r="J248" s="1"/>
      <c r="K248" s="7">
        <f t="shared" si="46"/>
        <v>7760500</v>
      </c>
      <c r="L248" s="7">
        <f t="shared" si="47"/>
        <v>8479250</v>
      </c>
      <c r="M248" s="8">
        <f t="shared" si="48"/>
        <v>9198000</v>
      </c>
      <c r="N248" s="2">
        <f t="shared" si="49"/>
        <v>10635500</v>
      </c>
      <c r="O248" s="2">
        <f t="shared" si="50"/>
        <v>11177500</v>
      </c>
      <c r="P248" s="2">
        <f t="shared" si="51"/>
        <v>12615000</v>
      </c>
      <c r="Q248" s="2">
        <f t="shared" si="52"/>
        <v>11991500</v>
      </c>
      <c r="R248" s="2">
        <f t="shared" si="53"/>
        <v>13429000</v>
      </c>
      <c r="S248" s="2">
        <f t="shared" si="54"/>
        <v>12879500</v>
      </c>
      <c r="T248" s="2">
        <f t="shared" si="55"/>
        <v>14317000</v>
      </c>
    </row>
    <row r="249" spans="1:20" ht="22.5" x14ac:dyDescent="0.6">
      <c r="A249" s="5" t="s">
        <v>455</v>
      </c>
      <c r="B249" s="5" t="s">
        <v>531</v>
      </c>
      <c r="C249" s="3">
        <v>5</v>
      </c>
      <c r="D249" s="3">
        <v>7.5</v>
      </c>
      <c r="E249" s="3">
        <v>5.88</v>
      </c>
      <c r="F249" s="6">
        <f t="shared" si="42"/>
        <v>22171000</v>
      </c>
      <c r="G249" s="4">
        <f t="shared" si="43"/>
        <v>33071000</v>
      </c>
      <c r="H249" s="4">
        <f t="shared" si="44"/>
        <v>36371000</v>
      </c>
      <c r="I249" s="4">
        <f t="shared" si="45"/>
        <v>39971000</v>
      </c>
      <c r="J249" s="1"/>
      <c r="K249" s="7">
        <f t="shared" si="46"/>
        <v>22171000</v>
      </c>
      <c r="L249" s="7">
        <f t="shared" si="47"/>
        <v>23608500</v>
      </c>
      <c r="M249" s="8">
        <f t="shared" si="48"/>
        <v>25046000</v>
      </c>
      <c r="N249" s="2">
        <f t="shared" si="49"/>
        <v>27921000</v>
      </c>
      <c r="O249" s="2">
        <f t="shared" si="50"/>
        <v>33071000</v>
      </c>
      <c r="P249" s="2">
        <f t="shared" si="51"/>
        <v>35946000</v>
      </c>
      <c r="Q249" s="2">
        <f t="shared" si="52"/>
        <v>36371000</v>
      </c>
      <c r="R249" s="2">
        <f t="shared" si="53"/>
        <v>39246000</v>
      </c>
      <c r="S249" s="2">
        <f t="shared" si="54"/>
        <v>39971000</v>
      </c>
      <c r="T249" s="2">
        <f t="shared" si="55"/>
        <v>42846000</v>
      </c>
    </row>
    <row r="250" spans="1:20" ht="22.5" x14ac:dyDescent="0.6">
      <c r="A250" s="5" t="s">
        <v>456</v>
      </c>
      <c r="B250" s="5" t="s">
        <v>532</v>
      </c>
      <c r="C250" s="3">
        <v>8.5</v>
      </c>
      <c r="D250" s="3">
        <v>7.5</v>
      </c>
      <c r="E250" s="3">
        <v>5.88</v>
      </c>
      <c r="F250" s="6">
        <f t="shared" si="42"/>
        <v>24183500</v>
      </c>
      <c r="G250" s="4">
        <f t="shared" si="43"/>
        <v>37096000</v>
      </c>
      <c r="H250" s="4">
        <f t="shared" si="44"/>
        <v>40396000</v>
      </c>
      <c r="I250" s="4">
        <f t="shared" si="45"/>
        <v>43996000</v>
      </c>
      <c r="J250" s="1"/>
      <c r="K250" s="7">
        <f t="shared" si="46"/>
        <v>24183500</v>
      </c>
      <c r="L250" s="7">
        <f t="shared" si="47"/>
        <v>26627250</v>
      </c>
      <c r="M250" s="8">
        <f t="shared" si="48"/>
        <v>29071000</v>
      </c>
      <c r="N250" s="2">
        <f t="shared" si="49"/>
        <v>33958500</v>
      </c>
      <c r="O250" s="2">
        <f t="shared" si="50"/>
        <v>37096000</v>
      </c>
      <c r="P250" s="2">
        <f t="shared" si="51"/>
        <v>41983500</v>
      </c>
      <c r="Q250" s="2">
        <f t="shared" si="52"/>
        <v>40396000</v>
      </c>
      <c r="R250" s="2">
        <f t="shared" si="53"/>
        <v>45283500</v>
      </c>
      <c r="S250" s="2">
        <f t="shared" si="54"/>
        <v>43996000</v>
      </c>
      <c r="T250" s="2">
        <f t="shared" si="55"/>
        <v>48883500</v>
      </c>
    </row>
    <row r="251" spans="1:20" ht="22.5" x14ac:dyDescent="0.6">
      <c r="A251" s="5" t="s">
        <v>457</v>
      </c>
      <c r="B251" s="5" t="s">
        <v>533</v>
      </c>
      <c r="C251" s="3">
        <v>10</v>
      </c>
      <c r="D251" s="3">
        <v>7.5</v>
      </c>
      <c r="E251" s="3">
        <v>5.88</v>
      </c>
      <c r="F251" s="6">
        <f t="shared" si="42"/>
        <v>25046000</v>
      </c>
      <c r="G251" s="4">
        <f t="shared" si="43"/>
        <v>38821000</v>
      </c>
      <c r="H251" s="4">
        <f t="shared" si="44"/>
        <v>42121000</v>
      </c>
      <c r="I251" s="4">
        <f t="shared" si="45"/>
        <v>45721000</v>
      </c>
      <c r="J251" s="1"/>
      <c r="K251" s="7">
        <f t="shared" si="46"/>
        <v>25046000</v>
      </c>
      <c r="L251" s="7">
        <f t="shared" si="47"/>
        <v>27921000</v>
      </c>
      <c r="M251" s="8">
        <f t="shared" si="48"/>
        <v>30796000</v>
      </c>
      <c r="N251" s="2">
        <f t="shared" si="49"/>
        <v>36546000</v>
      </c>
      <c r="O251" s="2">
        <f t="shared" si="50"/>
        <v>38821000</v>
      </c>
      <c r="P251" s="2">
        <f t="shared" si="51"/>
        <v>44571000</v>
      </c>
      <c r="Q251" s="2">
        <f t="shared" si="52"/>
        <v>42121000</v>
      </c>
      <c r="R251" s="2">
        <f t="shared" si="53"/>
        <v>47871000</v>
      </c>
      <c r="S251" s="2">
        <f t="shared" si="54"/>
        <v>45721000</v>
      </c>
      <c r="T251" s="2">
        <f t="shared" si="55"/>
        <v>51471000</v>
      </c>
    </row>
    <row r="252" spans="1:20" ht="22.5" x14ac:dyDescent="0.6">
      <c r="A252" s="5" t="s">
        <v>458</v>
      </c>
      <c r="B252" s="5" t="s">
        <v>534</v>
      </c>
      <c r="C252" s="3">
        <v>14.1</v>
      </c>
      <c r="D252" s="3">
        <v>7.5</v>
      </c>
      <c r="E252" s="3">
        <v>5.88</v>
      </c>
      <c r="F252" s="6">
        <f t="shared" si="42"/>
        <v>27403500</v>
      </c>
      <c r="G252" s="4">
        <f t="shared" si="43"/>
        <v>43536000</v>
      </c>
      <c r="H252" s="4">
        <f t="shared" si="44"/>
        <v>46836000</v>
      </c>
      <c r="I252" s="4">
        <f t="shared" si="45"/>
        <v>50436000</v>
      </c>
      <c r="J252" s="1"/>
      <c r="K252" s="7">
        <f t="shared" si="46"/>
        <v>27403500</v>
      </c>
      <c r="L252" s="7">
        <f t="shared" si="47"/>
        <v>31457250</v>
      </c>
      <c r="M252" s="8">
        <f t="shared" si="48"/>
        <v>35511000</v>
      </c>
      <c r="N252" s="2">
        <f t="shared" si="49"/>
        <v>43618500</v>
      </c>
      <c r="O252" s="2">
        <f t="shared" si="50"/>
        <v>43536000</v>
      </c>
      <c r="P252" s="2">
        <f t="shared" si="51"/>
        <v>51643500</v>
      </c>
      <c r="Q252" s="2">
        <f t="shared" si="52"/>
        <v>46836000</v>
      </c>
      <c r="R252" s="2">
        <f t="shared" si="53"/>
        <v>54943500</v>
      </c>
      <c r="S252" s="2">
        <f t="shared" si="54"/>
        <v>50436000</v>
      </c>
      <c r="T252" s="2">
        <f t="shared" si="55"/>
        <v>58543500</v>
      </c>
    </row>
    <row r="253" spans="1:20" ht="22.5" x14ac:dyDescent="0.6">
      <c r="A253" s="5" t="s">
        <v>459</v>
      </c>
      <c r="B253" s="5" t="s">
        <v>535</v>
      </c>
      <c r="C253" s="3">
        <v>7.1</v>
      </c>
      <c r="D253" s="3">
        <v>4.82</v>
      </c>
      <c r="E253" s="3">
        <v>5.81</v>
      </c>
      <c r="F253" s="6">
        <f t="shared" si="42"/>
        <v>19936300</v>
      </c>
      <c r="G253" s="4">
        <f t="shared" si="43"/>
        <v>29176200</v>
      </c>
      <c r="H253" s="4">
        <f t="shared" si="44"/>
        <v>31297000</v>
      </c>
      <c r="I253" s="4">
        <f t="shared" si="45"/>
        <v>33610600</v>
      </c>
      <c r="J253" s="1"/>
      <c r="K253" s="7">
        <f t="shared" si="46"/>
        <v>19936300</v>
      </c>
      <c r="L253" s="7">
        <f t="shared" si="47"/>
        <v>21977550</v>
      </c>
      <c r="M253" s="8">
        <f t="shared" si="48"/>
        <v>24018800</v>
      </c>
      <c r="N253" s="2">
        <f t="shared" si="49"/>
        <v>28101300</v>
      </c>
      <c r="O253" s="2">
        <f t="shared" si="50"/>
        <v>29176200</v>
      </c>
      <c r="P253" s="2">
        <f t="shared" si="51"/>
        <v>33258700</v>
      </c>
      <c r="Q253" s="2">
        <f t="shared" si="52"/>
        <v>31297000</v>
      </c>
      <c r="R253" s="2">
        <f t="shared" si="53"/>
        <v>35379500</v>
      </c>
      <c r="S253" s="2">
        <f t="shared" si="54"/>
        <v>33610600</v>
      </c>
      <c r="T253" s="2">
        <f t="shared" si="55"/>
        <v>37693100</v>
      </c>
    </row>
    <row r="254" spans="1:20" ht="22.5" x14ac:dyDescent="0.6">
      <c r="A254" s="5" t="s">
        <v>460</v>
      </c>
      <c r="B254" s="5" t="s">
        <v>461</v>
      </c>
      <c r="C254" s="3">
        <v>8</v>
      </c>
      <c r="D254" s="3">
        <v>4.82</v>
      </c>
      <c r="E254" s="3">
        <v>5.81</v>
      </c>
      <c r="F254" s="6">
        <f t="shared" si="42"/>
        <v>20453800</v>
      </c>
      <c r="G254" s="4">
        <f t="shared" si="43"/>
        <v>30211200</v>
      </c>
      <c r="H254" s="4">
        <f t="shared" si="44"/>
        <v>32332000</v>
      </c>
      <c r="I254" s="4">
        <f t="shared" si="45"/>
        <v>34645600</v>
      </c>
      <c r="J254" s="1"/>
      <c r="K254" s="7">
        <f t="shared" si="46"/>
        <v>20453800</v>
      </c>
      <c r="L254" s="7">
        <f t="shared" si="47"/>
        <v>22753800</v>
      </c>
      <c r="M254" s="8">
        <f t="shared" si="48"/>
        <v>25053800</v>
      </c>
      <c r="N254" s="2">
        <f t="shared" si="49"/>
        <v>29653800</v>
      </c>
      <c r="O254" s="2">
        <f t="shared" si="50"/>
        <v>30211200</v>
      </c>
      <c r="P254" s="2">
        <f t="shared" si="51"/>
        <v>34811200</v>
      </c>
      <c r="Q254" s="2">
        <f t="shared" si="52"/>
        <v>32332000</v>
      </c>
      <c r="R254" s="2">
        <f t="shared" si="53"/>
        <v>36932000</v>
      </c>
      <c r="S254" s="2">
        <f t="shared" si="54"/>
        <v>34645600</v>
      </c>
      <c r="T254" s="2">
        <f t="shared" si="55"/>
        <v>39245600</v>
      </c>
    </row>
    <row r="255" spans="1:20" ht="22.5" x14ac:dyDescent="0.6">
      <c r="A255" s="5" t="s">
        <v>462</v>
      </c>
      <c r="B255" s="5" t="s">
        <v>463</v>
      </c>
      <c r="C255" s="3">
        <v>3.4</v>
      </c>
      <c r="D255" s="3">
        <v>4.82</v>
      </c>
      <c r="E255" s="3">
        <v>5.81</v>
      </c>
      <c r="F255" s="6">
        <f t="shared" si="42"/>
        <v>17808800</v>
      </c>
      <c r="G255" s="4">
        <f t="shared" si="43"/>
        <v>24921200</v>
      </c>
      <c r="H255" s="4">
        <f t="shared" si="44"/>
        <v>27042000</v>
      </c>
      <c r="I255" s="4">
        <f t="shared" si="45"/>
        <v>29355600</v>
      </c>
      <c r="J255" s="1"/>
      <c r="K255" s="7">
        <f t="shared" si="46"/>
        <v>17808800</v>
      </c>
      <c r="L255" s="7">
        <f t="shared" si="47"/>
        <v>18786300</v>
      </c>
      <c r="M255" s="8">
        <f t="shared" si="48"/>
        <v>19763800</v>
      </c>
      <c r="N255" s="2">
        <f t="shared" si="49"/>
        <v>21718800</v>
      </c>
      <c r="O255" s="2">
        <f t="shared" si="50"/>
        <v>24921200</v>
      </c>
      <c r="P255" s="2">
        <f t="shared" si="51"/>
        <v>26876200</v>
      </c>
      <c r="Q255" s="2">
        <f t="shared" si="52"/>
        <v>27042000</v>
      </c>
      <c r="R255" s="2">
        <f t="shared" si="53"/>
        <v>28997000</v>
      </c>
      <c r="S255" s="2">
        <f t="shared" si="54"/>
        <v>29355600</v>
      </c>
      <c r="T255" s="2">
        <f t="shared" si="55"/>
        <v>31310600</v>
      </c>
    </row>
    <row r="256" spans="1:20" ht="22.5" x14ac:dyDescent="0.6">
      <c r="A256" s="5" t="s">
        <v>464</v>
      </c>
      <c r="B256" s="5" t="s">
        <v>465</v>
      </c>
      <c r="C256" s="3">
        <v>0.8</v>
      </c>
      <c r="D256" s="3">
        <v>1.54</v>
      </c>
      <c r="E256" s="3">
        <v>1.1000000000000001</v>
      </c>
      <c r="F256" s="6">
        <f t="shared" si="42"/>
        <v>4239600</v>
      </c>
      <c r="G256" s="4">
        <f t="shared" si="43"/>
        <v>6347400</v>
      </c>
      <c r="H256" s="4">
        <f t="shared" si="44"/>
        <v>7025000</v>
      </c>
      <c r="I256" s="4">
        <f t="shared" si="45"/>
        <v>7764200</v>
      </c>
      <c r="J256" s="1"/>
      <c r="K256" s="7">
        <f t="shared" si="46"/>
        <v>4239600</v>
      </c>
      <c r="L256" s="7">
        <f t="shared" si="47"/>
        <v>4469600</v>
      </c>
      <c r="M256" s="8">
        <f t="shared" si="48"/>
        <v>4699600</v>
      </c>
      <c r="N256" s="2">
        <f t="shared" si="49"/>
        <v>5159600</v>
      </c>
      <c r="O256" s="2">
        <f t="shared" si="50"/>
        <v>6347400</v>
      </c>
      <c r="P256" s="2">
        <f t="shared" si="51"/>
        <v>6807400</v>
      </c>
      <c r="Q256" s="2">
        <f t="shared" si="52"/>
        <v>7025000</v>
      </c>
      <c r="R256" s="2">
        <f t="shared" si="53"/>
        <v>7485000</v>
      </c>
      <c r="S256" s="2">
        <f t="shared" si="54"/>
        <v>7764200</v>
      </c>
      <c r="T256" s="2">
        <f t="shared" si="55"/>
        <v>8224200</v>
      </c>
    </row>
    <row r="257" spans="1:20" ht="22.5" x14ac:dyDescent="0.6">
      <c r="A257" s="5" t="s">
        <v>466</v>
      </c>
      <c r="B257" s="5" t="s">
        <v>467</v>
      </c>
      <c r="C257" s="3">
        <v>1.25</v>
      </c>
      <c r="D257" s="3">
        <v>4.82</v>
      </c>
      <c r="E257" s="3">
        <v>2.2200000000000002</v>
      </c>
      <c r="F257" s="6">
        <f t="shared" si="42"/>
        <v>10469550</v>
      </c>
      <c r="G257" s="4">
        <f t="shared" si="43"/>
        <v>16345700</v>
      </c>
      <c r="H257" s="4">
        <f t="shared" si="44"/>
        <v>18466500</v>
      </c>
      <c r="I257" s="4">
        <f t="shared" si="45"/>
        <v>20780100</v>
      </c>
      <c r="J257" s="1"/>
      <c r="K257" s="7">
        <f t="shared" si="46"/>
        <v>10469550</v>
      </c>
      <c r="L257" s="7">
        <f t="shared" si="47"/>
        <v>10828925</v>
      </c>
      <c r="M257" s="8">
        <f t="shared" si="48"/>
        <v>11188300</v>
      </c>
      <c r="N257" s="2">
        <f t="shared" si="49"/>
        <v>11907050</v>
      </c>
      <c r="O257" s="2">
        <f t="shared" si="50"/>
        <v>16345700</v>
      </c>
      <c r="P257" s="2">
        <f t="shared" si="51"/>
        <v>17064450</v>
      </c>
      <c r="Q257" s="2">
        <f t="shared" si="52"/>
        <v>18466500</v>
      </c>
      <c r="R257" s="2">
        <f t="shared" si="53"/>
        <v>19185250</v>
      </c>
      <c r="S257" s="2">
        <f t="shared" si="54"/>
        <v>20780100</v>
      </c>
      <c r="T257" s="2">
        <f t="shared" si="55"/>
        <v>21498850</v>
      </c>
    </row>
    <row r="258" spans="1:20" ht="22.5" x14ac:dyDescent="0.6">
      <c r="A258" s="5" t="s">
        <v>468</v>
      </c>
      <c r="B258" s="5" t="s">
        <v>536</v>
      </c>
      <c r="C258" s="3">
        <v>16</v>
      </c>
      <c r="D258" s="3">
        <v>1.82</v>
      </c>
      <c r="E258" s="3">
        <v>7.37</v>
      </c>
      <c r="F258" s="6">
        <f t="shared" si="42"/>
        <v>23985800</v>
      </c>
      <c r="G258" s="4">
        <f t="shared" si="43"/>
        <v>35133200</v>
      </c>
      <c r="H258" s="4">
        <f t="shared" si="44"/>
        <v>35934000</v>
      </c>
      <c r="I258" s="4">
        <f t="shared" si="45"/>
        <v>36807600</v>
      </c>
      <c r="J258" s="1"/>
      <c r="K258" s="7">
        <f t="shared" si="46"/>
        <v>23985800</v>
      </c>
      <c r="L258" s="7">
        <f t="shared" si="47"/>
        <v>28585800</v>
      </c>
      <c r="M258" s="8">
        <f t="shared" si="48"/>
        <v>33185800</v>
      </c>
      <c r="N258" s="2">
        <f t="shared" si="49"/>
        <v>42385800</v>
      </c>
      <c r="O258" s="2">
        <f t="shared" si="50"/>
        <v>35133200</v>
      </c>
      <c r="P258" s="2">
        <f t="shared" si="51"/>
        <v>44333200</v>
      </c>
      <c r="Q258" s="2">
        <f t="shared" si="52"/>
        <v>35934000</v>
      </c>
      <c r="R258" s="2">
        <f t="shared" si="53"/>
        <v>45134000</v>
      </c>
      <c r="S258" s="2">
        <f t="shared" si="54"/>
        <v>36807600</v>
      </c>
      <c r="T258" s="2">
        <f t="shared" si="55"/>
        <v>46007600</v>
      </c>
    </row>
    <row r="259" spans="1:20" ht="22.5" x14ac:dyDescent="0.6">
      <c r="A259" s="5" t="s">
        <v>469</v>
      </c>
      <c r="B259" s="5" t="s">
        <v>537</v>
      </c>
      <c r="C259" s="3">
        <v>17</v>
      </c>
      <c r="D259" s="3">
        <v>4.82</v>
      </c>
      <c r="E259" s="3">
        <v>2.2200000000000002</v>
      </c>
      <c r="F259" s="6">
        <f t="shared" si="42"/>
        <v>19525800</v>
      </c>
      <c r="G259" s="4">
        <f t="shared" si="43"/>
        <v>34458200</v>
      </c>
      <c r="H259" s="4">
        <f t="shared" si="44"/>
        <v>36579000</v>
      </c>
      <c r="I259" s="4">
        <f t="shared" si="45"/>
        <v>38892600</v>
      </c>
      <c r="J259" s="1"/>
      <c r="K259" s="7">
        <f t="shared" si="46"/>
        <v>19525800</v>
      </c>
      <c r="L259" s="7">
        <f t="shared" si="47"/>
        <v>24413300</v>
      </c>
      <c r="M259" s="8">
        <f t="shared" si="48"/>
        <v>29300800</v>
      </c>
      <c r="N259" s="2">
        <f t="shared" si="49"/>
        <v>39075800</v>
      </c>
      <c r="O259" s="2">
        <f t="shared" si="50"/>
        <v>34458200</v>
      </c>
      <c r="P259" s="2">
        <f t="shared" si="51"/>
        <v>44233200</v>
      </c>
      <c r="Q259" s="2">
        <f t="shared" si="52"/>
        <v>36579000</v>
      </c>
      <c r="R259" s="2">
        <f t="shared" si="53"/>
        <v>46354000</v>
      </c>
      <c r="S259" s="2">
        <f t="shared" si="54"/>
        <v>38892600</v>
      </c>
      <c r="T259" s="2">
        <f t="shared" si="55"/>
        <v>48667600</v>
      </c>
    </row>
    <row r="260" spans="1:20" ht="22.5" x14ac:dyDescent="0.6">
      <c r="A260" s="5" t="s">
        <v>470</v>
      </c>
      <c r="B260" s="5" t="s">
        <v>471</v>
      </c>
      <c r="C260" s="3">
        <v>17.7</v>
      </c>
      <c r="D260" s="3">
        <v>4.82</v>
      </c>
      <c r="E260" s="3">
        <v>2.2200000000000002</v>
      </c>
      <c r="F260" s="6">
        <f t="shared" si="42"/>
        <v>19928300</v>
      </c>
      <c r="G260" s="4">
        <f t="shared" si="43"/>
        <v>35263200</v>
      </c>
      <c r="H260" s="4">
        <f t="shared" si="44"/>
        <v>37384000</v>
      </c>
      <c r="I260" s="4">
        <f t="shared" si="45"/>
        <v>39697600</v>
      </c>
      <c r="J260" s="1"/>
      <c r="K260" s="7">
        <f t="shared" si="46"/>
        <v>19928300</v>
      </c>
      <c r="L260" s="7">
        <f t="shared" si="47"/>
        <v>25017050</v>
      </c>
      <c r="M260" s="8">
        <f t="shared" si="48"/>
        <v>30105800</v>
      </c>
      <c r="N260" s="2">
        <f t="shared" si="49"/>
        <v>40283300</v>
      </c>
      <c r="O260" s="2">
        <f t="shared" si="50"/>
        <v>35263200</v>
      </c>
      <c r="P260" s="2">
        <f t="shared" si="51"/>
        <v>45440700</v>
      </c>
      <c r="Q260" s="2">
        <f t="shared" si="52"/>
        <v>37384000</v>
      </c>
      <c r="R260" s="2">
        <f t="shared" si="53"/>
        <v>47561500</v>
      </c>
      <c r="S260" s="2">
        <f t="shared" si="54"/>
        <v>39697600</v>
      </c>
      <c r="T260" s="2">
        <f t="shared" si="55"/>
        <v>49875100</v>
      </c>
    </row>
    <row r="261" spans="1:20" ht="22.5" x14ac:dyDescent="0.6">
      <c r="A261" s="5" t="s">
        <v>472</v>
      </c>
      <c r="B261" s="5" t="s">
        <v>473</v>
      </c>
      <c r="C261" s="3">
        <v>17.8</v>
      </c>
      <c r="D261" s="3">
        <v>11</v>
      </c>
      <c r="E261" s="3">
        <v>7.4</v>
      </c>
      <c r="F261" s="6">
        <f t="shared" si="42"/>
        <v>36455000</v>
      </c>
      <c r="G261" s="4">
        <f t="shared" si="43"/>
        <v>58460000</v>
      </c>
      <c r="H261" s="4">
        <f t="shared" si="44"/>
        <v>63300000</v>
      </c>
      <c r="I261" s="4">
        <f t="shared" si="45"/>
        <v>68580000</v>
      </c>
      <c r="J261" s="1"/>
      <c r="K261" s="7">
        <f t="shared" si="46"/>
        <v>36455000</v>
      </c>
      <c r="L261" s="7">
        <f t="shared" si="47"/>
        <v>41572500</v>
      </c>
      <c r="M261" s="8">
        <f t="shared" si="48"/>
        <v>46690000</v>
      </c>
      <c r="N261" s="2">
        <f t="shared" si="49"/>
        <v>56925000</v>
      </c>
      <c r="O261" s="2">
        <f t="shared" si="50"/>
        <v>58460000</v>
      </c>
      <c r="P261" s="2">
        <f t="shared" si="51"/>
        <v>68695000</v>
      </c>
      <c r="Q261" s="2">
        <f t="shared" si="52"/>
        <v>63300000</v>
      </c>
      <c r="R261" s="2">
        <f t="shared" si="53"/>
        <v>73535000</v>
      </c>
      <c r="S261" s="2">
        <f t="shared" si="54"/>
        <v>68580000</v>
      </c>
      <c r="T261" s="2">
        <f t="shared" si="55"/>
        <v>78815000</v>
      </c>
    </row>
    <row r="262" spans="1:20" ht="22.5" x14ac:dyDescent="0.6">
      <c r="A262" s="5" t="s">
        <v>474</v>
      </c>
      <c r="B262" s="5" t="s">
        <v>538</v>
      </c>
      <c r="C262" s="3">
        <v>17.7</v>
      </c>
      <c r="D262" s="3">
        <v>12.2</v>
      </c>
      <c r="E262" s="3">
        <v>7.4</v>
      </c>
      <c r="F262" s="6">
        <f t="shared" si="42"/>
        <v>37885500</v>
      </c>
      <c r="G262" s="4">
        <f t="shared" si="43"/>
        <v>61117000</v>
      </c>
      <c r="H262" s="4">
        <f t="shared" si="44"/>
        <v>66485000</v>
      </c>
      <c r="I262" s="4">
        <f t="shared" si="45"/>
        <v>72341000</v>
      </c>
      <c r="J262" s="1"/>
      <c r="K262" s="7">
        <f t="shared" si="46"/>
        <v>37885500</v>
      </c>
      <c r="L262" s="7">
        <f t="shared" si="47"/>
        <v>42974250</v>
      </c>
      <c r="M262" s="8">
        <f t="shared" si="48"/>
        <v>48063000</v>
      </c>
      <c r="N262" s="2">
        <f t="shared" si="49"/>
        <v>58240500</v>
      </c>
      <c r="O262" s="2">
        <f t="shared" si="50"/>
        <v>61117000</v>
      </c>
      <c r="P262" s="2">
        <f t="shared" si="51"/>
        <v>71294500</v>
      </c>
      <c r="Q262" s="2">
        <f t="shared" si="52"/>
        <v>66485000</v>
      </c>
      <c r="R262" s="2">
        <f t="shared" si="53"/>
        <v>76662500</v>
      </c>
      <c r="S262" s="2">
        <f t="shared" si="54"/>
        <v>72341000</v>
      </c>
      <c r="T262" s="2">
        <f t="shared" si="55"/>
        <v>82518500</v>
      </c>
    </row>
    <row r="263" spans="1:20" ht="22.5" x14ac:dyDescent="0.6">
      <c r="A263" s="5" t="s">
        <v>475</v>
      </c>
      <c r="B263" s="5" t="s">
        <v>476</v>
      </c>
      <c r="C263" s="3">
        <v>18.5</v>
      </c>
      <c r="D263" s="3">
        <v>11.64</v>
      </c>
      <c r="E263" s="3">
        <v>7.4</v>
      </c>
      <c r="F263" s="6">
        <f t="shared" si="42"/>
        <v>37651100</v>
      </c>
      <c r="G263" s="4">
        <f t="shared" si="43"/>
        <v>60743400</v>
      </c>
      <c r="H263" s="4">
        <f t="shared" si="44"/>
        <v>65865000</v>
      </c>
      <c r="I263" s="4">
        <f t="shared" si="45"/>
        <v>71452200</v>
      </c>
      <c r="J263" s="1"/>
      <c r="K263" s="7">
        <f t="shared" si="46"/>
        <v>37651100</v>
      </c>
      <c r="L263" s="7">
        <f t="shared" si="47"/>
        <v>42969850</v>
      </c>
      <c r="M263" s="8">
        <f t="shared" si="48"/>
        <v>48288600</v>
      </c>
      <c r="N263" s="2">
        <f t="shared" si="49"/>
        <v>58926100</v>
      </c>
      <c r="O263" s="2">
        <f t="shared" si="50"/>
        <v>60743400</v>
      </c>
      <c r="P263" s="2">
        <f t="shared" si="51"/>
        <v>71380900</v>
      </c>
      <c r="Q263" s="2">
        <f t="shared" si="52"/>
        <v>65865000</v>
      </c>
      <c r="R263" s="2">
        <f t="shared" si="53"/>
        <v>76502500</v>
      </c>
      <c r="S263" s="2">
        <f t="shared" si="54"/>
        <v>71452200</v>
      </c>
      <c r="T263" s="2">
        <f t="shared" si="55"/>
        <v>82089700</v>
      </c>
    </row>
    <row r="264" spans="1:20" ht="22.5" x14ac:dyDescent="0.6">
      <c r="A264" s="5" t="s">
        <v>477</v>
      </c>
      <c r="B264" s="5" t="s">
        <v>539</v>
      </c>
      <c r="C264" s="3">
        <v>5</v>
      </c>
      <c r="D264" s="3">
        <v>4.63</v>
      </c>
      <c r="E264" s="3">
        <v>19.75</v>
      </c>
      <c r="F264" s="6">
        <f t="shared" si="42"/>
        <v>42191200</v>
      </c>
      <c r="G264" s="4">
        <f t="shared" si="43"/>
        <v>50020300</v>
      </c>
      <c r="H264" s="4">
        <f t="shared" si="44"/>
        <v>52057500</v>
      </c>
      <c r="I264" s="4">
        <f t="shared" si="45"/>
        <v>54279900</v>
      </c>
      <c r="J264" s="1"/>
      <c r="K264" s="7">
        <f t="shared" si="46"/>
        <v>42191200</v>
      </c>
      <c r="L264" s="7">
        <f t="shared" si="47"/>
        <v>43628700</v>
      </c>
      <c r="M264" s="8">
        <f t="shared" si="48"/>
        <v>45066200</v>
      </c>
      <c r="N264" s="2">
        <f t="shared" si="49"/>
        <v>47941200</v>
      </c>
      <c r="O264" s="2">
        <f t="shared" si="50"/>
        <v>50020300</v>
      </c>
      <c r="P264" s="2">
        <f t="shared" si="51"/>
        <v>52895300</v>
      </c>
      <c r="Q264" s="2">
        <f t="shared" si="52"/>
        <v>52057500</v>
      </c>
      <c r="R264" s="2">
        <f t="shared" si="53"/>
        <v>54932500</v>
      </c>
      <c r="S264" s="2">
        <f t="shared" si="54"/>
        <v>54279900</v>
      </c>
      <c r="T264" s="2">
        <f t="shared" si="55"/>
        <v>57154900</v>
      </c>
    </row>
    <row r="265" spans="1:20" ht="22.5" x14ac:dyDescent="0.6">
      <c r="A265" s="5" t="s">
        <v>478</v>
      </c>
      <c r="B265" s="5" t="s">
        <v>540</v>
      </c>
      <c r="C265" s="3">
        <v>3.5</v>
      </c>
      <c r="D265" s="3">
        <v>4.63</v>
      </c>
      <c r="E265" s="3">
        <v>0</v>
      </c>
      <c r="F265" s="6">
        <f t="shared" si="42"/>
        <v>7753700</v>
      </c>
      <c r="G265" s="4">
        <f t="shared" si="43"/>
        <v>14720300</v>
      </c>
      <c r="H265" s="4">
        <f t="shared" si="44"/>
        <v>16757500</v>
      </c>
      <c r="I265" s="4">
        <f t="shared" si="45"/>
        <v>18979900</v>
      </c>
      <c r="J265" s="1"/>
      <c r="K265" s="7">
        <f t="shared" si="46"/>
        <v>7753700</v>
      </c>
      <c r="L265" s="7">
        <f t="shared" si="47"/>
        <v>8759950</v>
      </c>
      <c r="M265" s="8">
        <f t="shared" si="48"/>
        <v>9766200</v>
      </c>
      <c r="N265" s="2">
        <f t="shared" si="49"/>
        <v>11778700</v>
      </c>
      <c r="O265" s="2">
        <f t="shared" si="50"/>
        <v>14720300</v>
      </c>
      <c r="P265" s="2">
        <f t="shared" si="51"/>
        <v>16732800</v>
      </c>
      <c r="Q265" s="2">
        <f t="shared" si="52"/>
        <v>16757500</v>
      </c>
      <c r="R265" s="2">
        <f t="shared" si="53"/>
        <v>18770000</v>
      </c>
      <c r="S265" s="2">
        <f t="shared" si="54"/>
        <v>18979900</v>
      </c>
      <c r="T265" s="2">
        <f t="shared" si="55"/>
        <v>20992400</v>
      </c>
    </row>
    <row r="266" spans="1:20" ht="22.5" x14ac:dyDescent="0.6">
      <c r="A266" s="5" t="s">
        <v>479</v>
      </c>
      <c r="B266" s="5" t="s">
        <v>480</v>
      </c>
      <c r="C266" s="3">
        <v>1.8</v>
      </c>
      <c r="D266" s="3">
        <v>2.3199999999999998</v>
      </c>
      <c r="E266" s="3">
        <v>3.9</v>
      </c>
      <c r="F266" s="6">
        <f t="shared" si="42"/>
        <v>10541800</v>
      </c>
      <c r="G266" s="4">
        <f t="shared" si="43"/>
        <v>14059200</v>
      </c>
      <c r="H266" s="4">
        <f t="shared" si="44"/>
        <v>15080000</v>
      </c>
      <c r="I266" s="4">
        <f t="shared" si="45"/>
        <v>16193600</v>
      </c>
      <c r="J266" s="1"/>
      <c r="K266" s="7">
        <f t="shared" si="46"/>
        <v>10541800</v>
      </c>
      <c r="L266" s="7">
        <f t="shared" si="47"/>
        <v>11059300</v>
      </c>
      <c r="M266" s="8">
        <f t="shared" si="48"/>
        <v>11576800</v>
      </c>
      <c r="N266" s="2">
        <f t="shared" si="49"/>
        <v>12611800</v>
      </c>
      <c r="O266" s="2">
        <f t="shared" si="50"/>
        <v>14059200</v>
      </c>
      <c r="P266" s="2">
        <f t="shared" si="51"/>
        <v>15094200</v>
      </c>
      <c r="Q266" s="2">
        <f t="shared" si="52"/>
        <v>15080000</v>
      </c>
      <c r="R266" s="2">
        <f t="shared" si="53"/>
        <v>16115000</v>
      </c>
      <c r="S266" s="2">
        <f t="shared" si="54"/>
        <v>16193600</v>
      </c>
      <c r="T266" s="2">
        <f t="shared" si="55"/>
        <v>17228600</v>
      </c>
    </row>
    <row r="267" spans="1:20" ht="22.5" x14ac:dyDescent="0.6">
      <c r="A267" s="5" t="s">
        <v>481</v>
      </c>
      <c r="B267" s="5" t="s">
        <v>482</v>
      </c>
      <c r="C267" s="3">
        <v>1.5</v>
      </c>
      <c r="D267" s="3">
        <v>1.85</v>
      </c>
      <c r="E267" s="3">
        <v>1.7</v>
      </c>
      <c r="F267" s="6">
        <f t="shared" ref="F267:F276" si="56">(C267*575000)+(D267*1240000)+(E267*1700000)</f>
        <v>6046500</v>
      </c>
      <c r="G267" s="4">
        <f t="shared" ref="G267:G276" si="57">(C267*1150000)+(D267*2310000)+(E267*1700000)</f>
        <v>8888500</v>
      </c>
      <c r="H267" s="4">
        <f t="shared" ref="H267:H276" si="58">(C267*1150000)+(D267*2750000)+(E267*1700000)</f>
        <v>9702500</v>
      </c>
      <c r="I267" s="4">
        <f t="shared" ref="I267:I276" si="59">(C267*1150000)+(D267*3230000)+(E267*1700000)</f>
        <v>10590500</v>
      </c>
      <c r="J267" s="1"/>
      <c r="K267" s="7">
        <f t="shared" ref="K267:K276" si="60">(C267*575000)+(D267*1240000)+(E267*1700000)</f>
        <v>6046500</v>
      </c>
      <c r="L267" s="7">
        <f t="shared" ref="L267:L276" si="61">K267+(C267/2*575000)</f>
        <v>6477750</v>
      </c>
      <c r="M267" s="8">
        <f t="shared" ref="M267:M276" si="62">(C267*1150000)+(D267*1240000)+(E267*1700000)</f>
        <v>6909000</v>
      </c>
      <c r="N267" s="2">
        <f t="shared" ref="N267:N276" si="63">M267+(C267/2*1150000)</f>
        <v>7771500</v>
      </c>
      <c r="O267" s="2">
        <f t="shared" ref="O267:O276" si="64">(C267*1150000)+(D267*2310000)+(E267*1700000)</f>
        <v>8888500</v>
      </c>
      <c r="P267" s="2">
        <f t="shared" ref="P267:P276" si="65">O267+(C267/2*1150000)</f>
        <v>9751000</v>
      </c>
      <c r="Q267" s="2">
        <f t="shared" ref="Q267:Q276" si="66">(C267*1150000)+(D267*2750000)+(E267*1700000)</f>
        <v>9702500</v>
      </c>
      <c r="R267" s="2">
        <f t="shared" ref="R267:R276" si="67">Q267+(C267/2*1150000)</f>
        <v>10565000</v>
      </c>
      <c r="S267" s="2">
        <f t="shared" ref="S267:S275" si="68">(C267*1150000)+(D267*3230000)+(E267*1700000)</f>
        <v>10590500</v>
      </c>
      <c r="T267" s="2">
        <f t="shared" ref="T267:T276" si="69">S267+(C267/2*1150000)</f>
        <v>11453000</v>
      </c>
    </row>
    <row r="268" spans="1:20" ht="22.5" x14ac:dyDescent="0.6">
      <c r="A268" s="5" t="s">
        <v>483</v>
      </c>
      <c r="B268" s="5" t="s">
        <v>484</v>
      </c>
      <c r="C268" s="3">
        <v>3.2</v>
      </c>
      <c r="D268" s="3">
        <v>2.73</v>
      </c>
      <c r="E268" s="3">
        <v>5.7</v>
      </c>
      <c r="F268" s="6">
        <f t="shared" si="56"/>
        <v>14915200</v>
      </c>
      <c r="G268" s="4">
        <f t="shared" si="57"/>
        <v>19676300</v>
      </c>
      <c r="H268" s="4">
        <f t="shared" si="58"/>
        <v>20877500</v>
      </c>
      <c r="I268" s="4">
        <f t="shared" si="59"/>
        <v>22187900</v>
      </c>
      <c r="J268" s="1"/>
      <c r="K268" s="7">
        <f t="shared" si="60"/>
        <v>14915200</v>
      </c>
      <c r="L268" s="7">
        <f t="shared" si="61"/>
        <v>15835200</v>
      </c>
      <c r="M268" s="8">
        <f t="shared" si="62"/>
        <v>16755200</v>
      </c>
      <c r="N268" s="2">
        <f t="shared" si="63"/>
        <v>18595200</v>
      </c>
      <c r="O268" s="2">
        <f t="shared" si="64"/>
        <v>19676300</v>
      </c>
      <c r="P268" s="2">
        <f t="shared" si="65"/>
        <v>21516300</v>
      </c>
      <c r="Q268" s="2">
        <f t="shared" si="66"/>
        <v>20877500</v>
      </c>
      <c r="R268" s="2">
        <f t="shared" si="67"/>
        <v>22717500</v>
      </c>
      <c r="S268" s="2">
        <f t="shared" si="68"/>
        <v>22187900</v>
      </c>
      <c r="T268" s="2">
        <f t="shared" si="69"/>
        <v>24027900</v>
      </c>
    </row>
    <row r="269" spans="1:20" ht="22.5" x14ac:dyDescent="0.6">
      <c r="A269" s="5" t="s">
        <v>485</v>
      </c>
      <c r="B269" s="5" t="s">
        <v>486</v>
      </c>
      <c r="C269" s="3">
        <v>1.1000000000000001</v>
      </c>
      <c r="D269" s="3">
        <v>3.15</v>
      </c>
      <c r="E269" s="3">
        <v>5.7</v>
      </c>
      <c r="F269" s="6">
        <f t="shared" si="56"/>
        <v>14228500</v>
      </c>
      <c r="G269" s="4">
        <f t="shared" si="57"/>
        <v>18231500</v>
      </c>
      <c r="H269" s="4">
        <f t="shared" si="58"/>
        <v>19617500</v>
      </c>
      <c r="I269" s="4">
        <f t="shared" si="59"/>
        <v>21129500</v>
      </c>
      <c r="J269" s="1"/>
      <c r="K269" s="7">
        <f t="shared" si="60"/>
        <v>14228500</v>
      </c>
      <c r="L269" s="7">
        <f t="shared" si="61"/>
        <v>14544750</v>
      </c>
      <c r="M269" s="8">
        <f t="shared" si="62"/>
        <v>14861000</v>
      </c>
      <c r="N269" s="2">
        <f t="shared" si="63"/>
        <v>15493500</v>
      </c>
      <c r="O269" s="2">
        <f t="shared" si="64"/>
        <v>18231500</v>
      </c>
      <c r="P269" s="2">
        <f t="shared" si="65"/>
        <v>18864000</v>
      </c>
      <c r="Q269" s="2">
        <f t="shared" si="66"/>
        <v>19617500</v>
      </c>
      <c r="R269" s="2">
        <f t="shared" si="67"/>
        <v>20250000</v>
      </c>
      <c r="S269" s="2">
        <f t="shared" si="68"/>
        <v>21129500</v>
      </c>
      <c r="T269" s="2">
        <f t="shared" si="69"/>
        <v>21762000</v>
      </c>
    </row>
    <row r="270" spans="1:20" ht="22.5" x14ac:dyDescent="0.6">
      <c r="A270" s="5" t="s">
        <v>487</v>
      </c>
      <c r="B270" s="5" t="s">
        <v>488</v>
      </c>
      <c r="C270" s="3">
        <v>5</v>
      </c>
      <c r="D270" s="3">
        <v>2.73</v>
      </c>
      <c r="E270" s="3">
        <v>8.3000000000000007</v>
      </c>
      <c r="F270" s="6">
        <f t="shared" si="56"/>
        <v>20370200</v>
      </c>
      <c r="G270" s="4">
        <f t="shared" si="57"/>
        <v>26166300</v>
      </c>
      <c r="H270" s="4">
        <f t="shared" si="58"/>
        <v>27367500</v>
      </c>
      <c r="I270" s="4">
        <f t="shared" si="59"/>
        <v>28677900</v>
      </c>
      <c r="J270" s="1"/>
      <c r="K270" s="7">
        <f t="shared" si="60"/>
        <v>20370200</v>
      </c>
      <c r="L270" s="7">
        <f t="shared" si="61"/>
        <v>21807700</v>
      </c>
      <c r="M270" s="8">
        <f t="shared" si="62"/>
        <v>23245200</v>
      </c>
      <c r="N270" s="2">
        <f t="shared" si="63"/>
        <v>26120200</v>
      </c>
      <c r="O270" s="2">
        <f t="shared" si="64"/>
        <v>26166300</v>
      </c>
      <c r="P270" s="2">
        <f t="shared" si="65"/>
        <v>29041300</v>
      </c>
      <c r="Q270" s="2">
        <f t="shared" si="66"/>
        <v>27367500</v>
      </c>
      <c r="R270" s="2">
        <f t="shared" si="67"/>
        <v>30242500</v>
      </c>
      <c r="S270" s="2">
        <f t="shared" si="68"/>
        <v>28677900</v>
      </c>
      <c r="T270" s="2">
        <f t="shared" si="69"/>
        <v>31552900</v>
      </c>
    </row>
    <row r="271" spans="1:20" ht="22.5" x14ac:dyDescent="0.6">
      <c r="A271" s="5" t="s">
        <v>489</v>
      </c>
      <c r="B271" s="5" t="s">
        <v>490</v>
      </c>
      <c r="C271" s="3">
        <v>2.7</v>
      </c>
      <c r="D271" s="3">
        <v>6.98</v>
      </c>
      <c r="E271" s="3">
        <v>8</v>
      </c>
      <c r="F271" s="6">
        <f t="shared" si="56"/>
        <v>23807700</v>
      </c>
      <c r="G271" s="4">
        <f t="shared" si="57"/>
        <v>32828800</v>
      </c>
      <c r="H271" s="4">
        <f t="shared" si="58"/>
        <v>35900000</v>
      </c>
      <c r="I271" s="4">
        <f t="shared" si="59"/>
        <v>39250400</v>
      </c>
      <c r="J271" s="1"/>
      <c r="K271" s="7">
        <f t="shared" si="60"/>
        <v>23807700</v>
      </c>
      <c r="L271" s="7">
        <f t="shared" si="61"/>
        <v>24583950</v>
      </c>
      <c r="M271" s="8">
        <f t="shared" si="62"/>
        <v>25360200</v>
      </c>
      <c r="N271" s="2">
        <f t="shared" si="63"/>
        <v>26912700</v>
      </c>
      <c r="O271" s="2">
        <f t="shared" si="64"/>
        <v>32828800</v>
      </c>
      <c r="P271" s="2">
        <f t="shared" si="65"/>
        <v>34381300</v>
      </c>
      <c r="Q271" s="2">
        <f t="shared" si="66"/>
        <v>35900000</v>
      </c>
      <c r="R271" s="2">
        <f t="shared" si="67"/>
        <v>37452500</v>
      </c>
      <c r="S271" s="2">
        <f t="shared" si="68"/>
        <v>39250400</v>
      </c>
      <c r="T271" s="2">
        <f t="shared" si="69"/>
        <v>40802900</v>
      </c>
    </row>
    <row r="272" spans="1:20" ht="22.5" x14ac:dyDescent="0.6">
      <c r="A272" s="5" t="s">
        <v>491</v>
      </c>
      <c r="B272" s="5" t="s">
        <v>492</v>
      </c>
      <c r="C272" s="3">
        <v>5.25</v>
      </c>
      <c r="D272" s="3">
        <v>6.98</v>
      </c>
      <c r="E272" s="3">
        <v>26</v>
      </c>
      <c r="F272" s="6">
        <f t="shared" si="56"/>
        <v>55873950</v>
      </c>
      <c r="G272" s="4">
        <f t="shared" si="57"/>
        <v>66361300</v>
      </c>
      <c r="H272" s="4">
        <f t="shared" si="58"/>
        <v>69432500</v>
      </c>
      <c r="I272" s="4">
        <f t="shared" si="59"/>
        <v>72782900</v>
      </c>
      <c r="J272" s="1"/>
      <c r="K272" s="7">
        <f t="shared" si="60"/>
        <v>55873950</v>
      </c>
      <c r="L272" s="7">
        <f t="shared" si="61"/>
        <v>57383325</v>
      </c>
      <c r="M272" s="8">
        <f t="shared" si="62"/>
        <v>58892700</v>
      </c>
      <c r="N272" s="2">
        <f t="shared" si="63"/>
        <v>61911450</v>
      </c>
      <c r="O272" s="2">
        <f t="shared" si="64"/>
        <v>66361300</v>
      </c>
      <c r="P272" s="2">
        <f t="shared" si="65"/>
        <v>69380050</v>
      </c>
      <c r="Q272" s="2">
        <f t="shared" si="66"/>
        <v>69432500</v>
      </c>
      <c r="R272" s="2">
        <f t="shared" si="67"/>
        <v>72451250</v>
      </c>
      <c r="S272" s="2">
        <f t="shared" si="68"/>
        <v>72782900</v>
      </c>
      <c r="T272" s="2">
        <f t="shared" si="69"/>
        <v>75801650</v>
      </c>
    </row>
    <row r="273" spans="1:20" ht="22.5" x14ac:dyDescent="0.6">
      <c r="A273" s="5" t="s">
        <v>493</v>
      </c>
      <c r="B273" s="5" t="s">
        <v>494</v>
      </c>
      <c r="C273" s="3">
        <v>0.6</v>
      </c>
      <c r="D273" s="3">
        <v>6.98</v>
      </c>
      <c r="E273" s="3">
        <v>2.16</v>
      </c>
      <c r="F273" s="6">
        <f t="shared" si="56"/>
        <v>12672200</v>
      </c>
      <c r="G273" s="4">
        <f t="shared" si="57"/>
        <v>20485800</v>
      </c>
      <c r="H273" s="4">
        <f t="shared" si="58"/>
        <v>23557000</v>
      </c>
      <c r="I273" s="4">
        <f t="shared" si="59"/>
        <v>26907400</v>
      </c>
      <c r="J273" s="1"/>
      <c r="K273" s="7">
        <f t="shared" si="60"/>
        <v>12672200</v>
      </c>
      <c r="L273" s="7">
        <f t="shared" si="61"/>
        <v>12844700</v>
      </c>
      <c r="M273" s="8">
        <f t="shared" si="62"/>
        <v>13017200</v>
      </c>
      <c r="N273" s="2">
        <f t="shared" si="63"/>
        <v>13362200</v>
      </c>
      <c r="O273" s="2">
        <f t="shared" si="64"/>
        <v>20485800</v>
      </c>
      <c r="P273" s="2">
        <f t="shared" si="65"/>
        <v>20830800</v>
      </c>
      <c r="Q273" s="2">
        <f t="shared" si="66"/>
        <v>23557000</v>
      </c>
      <c r="R273" s="2">
        <f t="shared" si="67"/>
        <v>23902000</v>
      </c>
      <c r="S273" s="2">
        <f t="shared" si="68"/>
        <v>26907400</v>
      </c>
      <c r="T273" s="2">
        <f t="shared" si="69"/>
        <v>27252400</v>
      </c>
    </row>
    <row r="274" spans="1:20" ht="22.5" x14ac:dyDescent="0.6">
      <c r="A274" s="5" t="s">
        <v>495</v>
      </c>
      <c r="B274" s="5" t="s">
        <v>496</v>
      </c>
      <c r="C274" s="3">
        <v>9.1</v>
      </c>
      <c r="D274" s="3">
        <v>5.47</v>
      </c>
      <c r="E274" s="3">
        <v>3</v>
      </c>
      <c r="F274" s="6">
        <f t="shared" si="56"/>
        <v>17115300</v>
      </c>
      <c r="G274" s="4">
        <f t="shared" si="57"/>
        <v>28200700</v>
      </c>
      <c r="H274" s="4">
        <f t="shared" si="58"/>
        <v>30607500</v>
      </c>
      <c r="I274" s="4">
        <f t="shared" si="59"/>
        <v>33233100</v>
      </c>
      <c r="J274" s="1"/>
      <c r="K274" s="7">
        <f t="shared" si="60"/>
        <v>17115300</v>
      </c>
      <c r="L274" s="7">
        <f t="shared" si="61"/>
        <v>19731550</v>
      </c>
      <c r="M274" s="8">
        <f t="shared" si="62"/>
        <v>22347800</v>
      </c>
      <c r="N274" s="2">
        <f t="shared" si="63"/>
        <v>27580300</v>
      </c>
      <c r="O274" s="2">
        <f t="shared" si="64"/>
        <v>28200700</v>
      </c>
      <c r="P274" s="2">
        <f t="shared" si="65"/>
        <v>33433200</v>
      </c>
      <c r="Q274" s="2">
        <f t="shared" si="66"/>
        <v>30607500</v>
      </c>
      <c r="R274" s="2">
        <f t="shared" si="67"/>
        <v>35840000</v>
      </c>
      <c r="S274" s="2">
        <f t="shared" si="68"/>
        <v>33233100</v>
      </c>
      <c r="T274" s="2">
        <f t="shared" si="69"/>
        <v>38465600</v>
      </c>
    </row>
    <row r="275" spans="1:20" ht="22.5" x14ac:dyDescent="0.6">
      <c r="A275" s="5" t="s">
        <v>497</v>
      </c>
      <c r="B275" s="5" t="s">
        <v>498</v>
      </c>
      <c r="C275" s="3">
        <v>1</v>
      </c>
      <c r="D275" s="3">
        <v>3</v>
      </c>
      <c r="E275" s="3">
        <v>8.5</v>
      </c>
      <c r="F275" s="6">
        <f t="shared" si="56"/>
        <v>18745000</v>
      </c>
      <c r="G275" s="4">
        <f t="shared" si="57"/>
        <v>22530000</v>
      </c>
      <c r="H275" s="4">
        <f t="shared" si="58"/>
        <v>23850000</v>
      </c>
      <c r="I275" s="4">
        <f t="shared" si="59"/>
        <v>25290000</v>
      </c>
      <c r="J275" s="1"/>
      <c r="K275" s="7">
        <f t="shared" si="60"/>
        <v>18745000</v>
      </c>
      <c r="L275" s="7">
        <f t="shared" si="61"/>
        <v>19032500</v>
      </c>
      <c r="M275" s="8">
        <f t="shared" si="62"/>
        <v>19320000</v>
      </c>
      <c r="N275" s="2">
        <f t="shared" si="63"/>
        <v>19895000</v>
      </c>
      <c r="O275" s="2">
        <f t="shared" si="64"/>
        <v>22530000</v>
      </c>
      <c r="P275" s="2">
        <f t="shared" si="65"/>
        <v>23105000</v>
      </c>
      <c r="Q275" s="2">
        <f t="shared" si="66"/>
        <v>23850000</v>
      </c>
      <c r="R275" s="2">
        <f t="shared" si="67"/>
        <v>24425000</v>
      </c>
      <c r="S275" s="2">
        <f t="shared" si="68"/>
        <v>25290000</v>
      </c>
      <c r="T275" s="2">
        <f t="shared" si="69"/>
        <v>25865000</v>
      </c>
    </row>
    <row r="276" spans="1:20" ht="22.5" x14ac:dyDescent="0.6">
      <c r="A276" s="5" t="s">
        <v>499</v>
      </c>
      <c r="B276" s="5" t="s">
        <v>500</v>
      </c>
      <c r="C276" s="3">
        <v>1.3</v>
      </c>
      <c r="D276" s="3">
        <v>3</v>
      </c>
      <c r="E276" s="3">
        <v>8.5</v>
      </c>
      <c r="F276" s="6">
        <f t="shared" si="56"/>
        <v>18917500</v>
      </c>
      <c r="G276" s="4">
        <f t="shared" si="57"/>
        <v>22875000</v>
      </c>
      <c r="H276" s="4">
        <f t="shared" si="58"/>
        <v>24195000</v>
      </c>
      <c r="I276" s="4">
        <f t="shared" si="59"/>
        <v>25635000</v>
      </c>
      <c r="J276" s="1"/>
      <c r="K276" s="7">
        <f t="shared" si="60"/>
        <v>18917500</v>
      </c>
      <c r="L276" s="7">
        <f t="shared" si="61"/>
        <v>19291250</v>
      </c>
      <c r="M276" s="8">
        <f t="shared" si="62"/>
        <v>19665000</v>
      </c>
      <c r="N276" s="2">
        <f t="shared" si="63"/>
        <v>20412500</v>
      </c>
      <c r="O276" s="2">
        <f t="shared" si="64"/>
        <v>22875000</v>
      </c>
      <c r="P276" s="2">
        <f t="shared" si="65"/>
        <v>23622500</v>
      </c>
      <c r="Q276" s="2">
        <f t="shared" si="66"/>
        <v>24195000</v>
      </c>
      <c r="R276" s="2">
        <f t="shared" si="67"/>
        <v>24942500</v>
      </c>
      <c r="S276" s="2">
        <f>(C276*1150000)+(D276*3230000)+(E276*1700000)</f>
        <v>25635000</v>
      </c>
      <c r="T276" s="2">
        <f t="shared" si="69"/>
        <v>26382500</v>
      </c>
    </row>
    <row r="284" spans="1:20" x14ac:dyDescent="0.25">
      <c r="B284">
        <f>(1.65*850000)+(D269*1900000)+(E269*1000000)</f>
        <v>13087500</v>
      </c>
    </row>
  </sheetData>
  <sheetProtection formatCells="0" formatColumns="0" formatRows="0" insertColumns="0" insertRows="0" insertHyperlinks="0" deleteColumns="0" deleteRows="0" sort="0" autoFilter="0" pivotTables="0"/>
  <autoFilter ref="A8:A276" xr:uid="{00000000-0001-0000-0000-000000000000}"/>
  <mergeCells count="4">
    <mergeCell ref="C8:I8"/>
    <mergeCell ref="K8:T8"/>
    <mergeCell ref="A1:T5"/>
    <mergeCell ref="B6:T6"/>
  </mergeCells>
  <pageMargins left="0.23622047244094491" right="0.23622047244094491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Shahriari</dc:creator>
  <cp:lastModifiedBy>اعظم یزدی</cp:lastModifiedBy>
  <cp:lastPrinted>2025-08-12T07:15:27Z</cp:lastPrinted>
  <dcterms:created xsi:type="dcterms:W3CDTF">2022-05-07T12:34:05Z</dcterms:created>
  <dcterms:modified xsi:type="dcterms:W3CDTF">2026-04-27T06:36:08Z</dcterms:modified>
</cp:coreProperties>
</file>